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0180401 - Rekonstrukce b..." sheetId="2" r:id="rId2"/>
    <sheet name="Pokyny pro vyplnění" sheetId="3" r:id="rId3"/>
  </sheets>
  <definedNames>
    <definedName name="_xlnm.Print_Area" localSheetId="0">'Rekapitulace stavby'!$D$4:$AO$33,'Rekapitulace stavby'!$C$39:$AQ$53</definedName>
    <definedName name="_xlnm.Print_Titles" localSheetId="0">'Rekapitulace stavby'!$49:$49</definedName>
    <definedName name="_xlnm._FilterDatabase" localSheetId="1" hidden="1">'20180401 - Rekonstrukce b...'!$C$89:$K$495</definedName>
    <definedName name="_xlnm.Print_Area" localSheetId="1">'20180401 - Rekonstrukce b...'!$C$4:$J$34,'20180401 - Rekonstrukce b...'!$C$40:$J$73,'20180401 - Rekonstrukce b...'!$C$79:$K$495</definedName>
    <definedName name="_xlnm.Print_Titles" localSheetId="1">'20180401 - Rekonstrukce b...'!$89:$89</definedName>
    <definedName name="_xlnm.Print_Area" localSheetId="2">'Pokyny pro vyplnění'!$B$2:$K$69,'Pokyny pro vyplnění'!$B$72:$K$116,'Pokyny pro vyplnění'!$B$119:$K$188,'Pokyny pro vyplnění'!$B$196:$K$216</definedName>
  </definedNames>
  <calcPr/>
</workbook>
</file>

<file path=xl/calcChain.xml><?xml version="1.0" encoding="utf-8"?>
<calcChain xmlns="http://schemas.openxmlformats.org/spreadsheetml/2006/main">
  <c i="1" r="AY52"/>
  <c r="AX52"/>
  <c i="2" r="BI493"/>
  <c r="BH493"/>
  <c r="BG493"/>
  <c r="BE493"/>
  <c r="T493"/>
  <c r="R493"/>
  <c r="P493"/>
  <c r="BK493"/>
  <c r="J493"/>
  <c r="BF493"/>
  <c r="BI490"/>
  <c r="BH490"/>
  <c r="BG490"/>
  <c r="BE490"/>
  <c r="T490"/>
  <c r="R490"/>
  <c r="P490"/>
  <c r="BK490"/>
  <c r="J490"/>
  <c r="BF490"/>
  <c r="BI487"/>
  <c r="BH487"/>
  <c r="BG487"/>
  <c r="BE487"/>
  <c r="T487"/>
  <c r="R487"/>
  <c r="P487"/>
  <c r="BK487"/>
  <c r="J487"/>
  <c r="BF487"/>
  <c r="BI484"/>
  <c r="BH484"/>
  <c r="BG484"/>
  <c r="BE484"/>
  <c r="T484"/>
  <c r="T483"/>
  <c r="T482"/>
  <c r="R484"/>
  <c r="R483"/>
  <c r="R482"/>
  <c r="P484"/>
  <c r="P483"/>
  <c r="P482"/>
  <c r="BK484"/>
  <c r="BK483"/>
  <c r="J483"/>
  <c r="BK482"/>
  <c r="J482"/>
  <c r="J484"/>
  <c r="BF484"/>
  <c r="J72"/>
  <c r="J71"/>
  <c r="BI479"/>
  <c r="BH479"/>
  <c r="BG479"/>
  <c r="BE479"/>
  <c r="T479"/>
  <c r="R479"/>
  <c r="P479"/>
  <c r="BK479"/>
  <c r="J479"/>
  <c r="BF479"/>
  <c r="BI476"/>
  <c r="BH476"/>
  <c r="BG476"/>
  <c r="BE476"/>
  <c r="T476"/>
  <c r="T475"/>
  <c r="T474"/>
  <c r="R476"/>
  <c r="R475"/>
  <c r="R474"/>
  <c r="P476"/>
  <c r="P475"/>
  <c r="P474"/>
  <c r="BK476"/>
  <c r="BK475"/>
  <c r="J475"/>
  <c r="BK474"/>
  <c r="J474"/>
  <c r="J476"/>
  <c r="BF476"/>
  <c r="J70"/>
  <c r="J69"/>
  <c r="BI468"/>
  <c r="BH468"/>
  <c r="BG468"/>
  <c r="BE468"/>
  <c r="T468"/>
  <c r="R468"/>
  <c r="P468"/>
  <c r="BK468"/>
  <c r="J468"/>
  <c r="BF468"/>
  <c r="BI462"/>
  <c r="BH462"/>
  <c r="BG462"/>
  <c r="BE462"/>
  <c r="T462"/>
  <c r="R462"/>
  <c r="P462"/>
  <c r="BK462"/>
  <c r="J462"/>
  <c r="BF462"/>
  <c r="BI456"/>
  <c r="BH456"/>
  <c r="BG456"/>
  <c r="BE456"/>
  <c r="T456"/>
  <c r="T455"/>
  <c r="R456"/>
  <c r="R455"/>
  <c r="P456"/>
  <c r="P455"/>
  <c r="BK456"/>
  <c r="BK455"/>
  <c r="J455"/>
  <c r="J456"/>
  <c r="BF456"/>
  <c r="J68"/>
  <c r="BI454"/>
  <c r="BH454"/>
  <c r="BG454"/>
  <c r="BE454"/>
  <c r="T454"/>
  <c r="R454"/>
  <c r="P454"/>
  <c r="BK454"/>
  <c r="J454"/>
  <c r="BF454"/>
  <c r="BI453"/>
  <c r="BH453"/>
  <c r="BG453"/>
  <c r="BE453"/>
  <c r="T453"/>
  <c r="R453"/>
  <c r="P453"/>
  <c r="BK453"/>
  <c r="J453"/>
  <c r="BF453"/>
  <c r="BI450"/>
  <c r="BH450"/>
  <c r="BG450"/>
  <c r="BE450"/>
  <c r="T450"/>
  <c r="R450"/>
  <c r="P450"/>
  <c r="BK450"/>
  <c r="J450"/>
  <c r="BF450"/>
  <c r="BI447"/>
  <c r="BH447"/>
  <c r="BG447"/>
  <c r="BE447"/>
  <c r="T447"/>
  <c r="R447"/>
  <c r="P447"/>
  <c r="BK447"/>
  <c r="J447"/>
  <c r="BF447"/>
  <c r="BI443"/>
  <c r="BH443"/>
  <c r="BG443"/>
  <c r="BE443"/>
  <c r="T443"/>
  <c r="R443"/>
  <c r="P443"/>
  <c r="BK443"/>
  <c r="J443"/>
  <c r="BF443"/>
  <c r="BI440"/>
  <c r="BH440"/>
  <c r="BG440"/>
  <c r="BE440"/>
  <c r="T440"/>
  <c r="T439"/>
  <c r="R440"/>
  <c r="R439"/>
  <c r="P440"/>
  <c r="P439"/>
  <c r="BK440"/>
  <c r="BK439"/>
  <c r="J439"/>
  <c r="J440"/>
  <c r="BF440"/>
  <c r="J67"/>
  <c r="BI438"/>
  <c r="BH438"/>
  <c r="BG438"/>
  <c r="BE438"/>
  <c r="T438"/>
  <c r="R438"/>
  <c r="P438"/>
  <c r="BK438"/>
  <c r="J438"/>
  <c r="BF438"/>
  <c r="BI437"/>
  <c r="BH437"/>
  <c r="BG437"/>
  <c r="BE437"/>
  <c r="T437"/>
  <c r="R437"/>
  <c r="P437"/>
  <c r="BK437"/>
  <c r="J437"/>
  <c r="BF437"/>
  <c r="BI434"/>
  <c r="BH434"/>
  <c r="BG434"/>
  <c r="BE434"/>
  <c r="T434"/>
  <c r="R434"/>
  <c r="P434"/>
  <c r="BK434"/>
  <c r="J434"/>
  <c r="BF434"/>
  <c r="BI431"/>
  <c r="BH431"/>
  <c r="BG431"/>
  <c r="BE431"/>
  <c r="T431"/>
  <c r="T430"/>
  <c r="R431"/>
  <c r="R430"/>
  <c r="P431"/>
  <c r="P430"/>
  <c r="BK431"/>
  <c r="BK430"/>
  <c r="J430"/>
  <c r="J431"/>
  <c r="BF431"/>
  <c r="J66"/>
  <c r="BI427"/>
  <c r="BH427"/>
  <c r="BG427"/>
  <c r="BE427"/>
  <c r="T427"/>
  <c r="R427"/>
  <c r="P427"/>
  <c r="BK427"/>
  <c r="J427"/>
  <c r="BF427"/>
  <c r="BI424"/>
  <c r="BH424"/>
  <c r="BG424"/>
  <c r="BE424"/>
  <c r="T424"/>
  <c r="T423"/>
  <c r="R424"/>
  <c r="R423"/>
  <c r="P424"/>
  <c r="P423"/>
  <c r="BK424"/>
  <c r="BK423"/>
  <c r="J423"/>
  <c r="J424"/>
  <c r="BF424"/>
  <c r="J65"/>
  <c r="BI422"/>
  <c r="BH422"/>
  <c r="BG422"/>
  <c r="BE422"/>
  <c r="T422"/>
  <c r="R422"/>
  <c r="P422"/>
  <c r="BK422"/>
  <c r="J422"/>
  <c r="BF422"/>
  <c r="BI421"/>
  <c r="BH421"/>
  <c r="BG421"/>
  <c r="BE421"/>
  <c r="T421"/>
  <c r="R421"/>
  <c r="P421"/>
  <c r="BK421"/>
  <c r="J421"/>
  <c r="BF421"/>
  <c r="BI418"/>
  <c r="BH418"/>
  <c r="BG418"/>
  <c r="BE418"/>
  <c r="T418"/>
  <c r="R418"/>
  <c r="P418"/>
  <c r="BK418"/>
  <c r="J418"/>
  <c r="BF418"/>
  <c r="BI415"/>
  <c r="BH415"/>
  <c r="BG415"/>
  <c r="BE415"/>
  <c r="T415"/>
  <c r="R415"/>
  <c r="P415"/>
  <c r="BK415"/>
  <c r="J415"/>
  <c r="BF415"/>
  <c r="BI412"/>
  <c r="BH412"/>
  <c r="BG412"/>
  <c r="BE412"/>
  <c r="T412"/>
  <c r="R412"/>
  <c r="P412"/>
  <c r="BK412"/>
  <c r="J412"/>
  <c r="BF412"/>
  <c r="BI409"/>
  <c r="BH409"/>
  <c r="BG409"/>
  <c r="BE409"/>
  <c r="T409"/>
  <c r="R409"/>
  <c r="P409"/>
  <c r="BK409"/>
  <c r="J409"/>
  <c r="BF409"/>
  <c r="BI406"/>
  <c r="BH406"/>
  <c r="BG406"/>
  <c r="BE406"/>
  <c r="T406"/>
  <c r="R406"/>
  <c r="P406"/>
  <c r="BK406"/>
  <c r="J406"/>
  <c r="BF406"/>
  <c r="BI403"/>
  <c r="BH403"/>
  <c r="BG403"/>
  <c r="BE403"/>
  <c r="T403"/>
  <c r="R403"/>
  <c r="P403"/>
  <c r="BK403"/>
  <c r="J403"/>
  <c r="BF403"/>
  <c r="BI400"/>
  <c r="BH400"/>
  <c r="BG400"/>
  <c r="BE400"/>
  <c r="T400"/>
  <c r="R400"/>
  <c r="P400"/>
  <c r="BK400"/>
  <c r="J400"/>
  <c r="BF400"/>
  <c r="BI397"/>
  <c r="BH397"/>
  <c r="BG397"/>
  <c r="BE397"/>
  <c r="T397"/>
  <c r="T396"/>
  <c r="R397"/>
  <c r="R396"/>
  <c r="P397"/>
  <c r="P396"/>
  <c r="BK397"/>
  <c r="BK396"/>
  <c r="J396"/>
  <c r="J397"/>
  <c r="BF397"/>
  <c r="J64"/>
  <c r="BI395"/>
  <c r="BH395"/>
  <c r="BG395"/>
  <c r="BE395"/>
  <c r="T395"/>
  <c r="R395"/>
  <c r="P395"/>
  <c r="BK395"/>
  <c r="J395"/>
  <c r="BF395"/>
  <c r="BI394"/>
  <c r="BH394"/>
  <c r="BG394"/>
  <c r="BE394"/>
  <c r="T394"/>
  <c r="R394"/>
  <c r="P394"/>
  <c r="BK394"/>
  <c r="J394"/>
  <c r="BF394"/>
  <c r="BI391"/>
  <c r="BH391"/>
  <c r="BG391"/>
  <c r="BE391"/>
  <c r="T391"/>
  <c r="R391"/>
  <c r="P391"/>
  <c r="BK391"/>
  <c r="J391"/>
  <c r="BF391"/>
  <c r="BI388"/>
  <c r="BH388"/>
  <c r="BG388"/>
  <c r="BE388"/>
  <c r="T388"/>
  <c r="R388"/>
  <c r="P388"/>
  <c r="BK388"/>
  <c r="J388"/>
  <c r="BF388"/>
  <c r="BI385"/>
  <c r="BH385"/>
  <c r="BG385"/>
  <c r="BE385"/>
  <c r="T385"/>
  <c r="R385"/>
  <c r="P385"/>
  <c r="BK385"/>
  <c r="J385"/>
  <c r="BF385"/>
  <c r="BI382"/>
  <c r="BH382"/>
  <c r="BG382"/>
  <c r="BE382"/>
  <c r="T382"/>
  <c r="R382"/>
  <c r="P382"/>
  <c r="BK382"/>
  <c r="J382"/>
  <c r="BF382"/>
  <c r="BI379"/>
  <c r="BH379"/>
  <c r="BG379"/>
  <c r="BE379"/>
  <c r="T379"/>
  <c r="R379"/>
  <c r="P379"/>
  <c r="BK379"/>
  <c r="J379"/>
  <c r="BF379"/>
  <c r="BI376"/>
  <c r="BH376"/>
  <c r="BG376"/>
  <c r="BE376"/>
  <c r="T376"/>
  <c r="R376"/>
  <c r="P376"/>
  <c r="BK376"/>
  <c r="J376"/>
  <c r="BF376"/>
  <c r="BI373"/>
  <c r="BH373"/>
  <c r="BG373"/>
  <c r="BE373"/>
  <c r="T373"/>
  <c r="R373"/>
  <c r="P373"/>
  <c r="BK373"/>
  <c r="J373"/>
  <c r="BF373"/>
  <c r="BI370"/>
  <c r="BH370"/>
  <c r="BG370"/>
  <c r="BE370"/>
  <c r="T370"/>
  <c r="R370"/>
  <c r="P370"/>
  <c r="BK370"/>
  <c r="J370"/>
  <c r="BF370"/>
  <c r="BI367"/>
  <c r="BH367"/>
  <c r="BG367"/>
  <c r="BE367"/>
  <c r="T367"/>
  <c r="R367"/>
  <c r="P367"/>
  <c r="BK367"/>
  <c r="J367"/>
  <c r="BF367"/>
  <c r="BI364"/>
  <c r="BH364"/>
  <c r="BG364"/>
  <c r="BE364"/>
  <c r="T364"/>
  <c r="R364"/>
  <c r="P364"/>
  <c r="BK364"/>
  <c r="J364"/>
  <c r="BF364"/>
  <c r="BI361"/>
  <c r="BH361"/>
  <c r="BG361"/>
  <c r="BE361"/>
  <c r="T361"/>
  <c r="R361"/>
  <c r="P361"/>
  <c r="BK361"/>
  <c r="J361"/>
  <c r="BF361"/>
  <c r="BI358"/>
  <c r="BH358"/>
  <c r="BG358"/>
  <c r="BE358"/>
  <c r="T358"/>
  <c r="R358"/>
  <c r="P358"/>
  <c r="BK358"/>
  <c r="J358"/>
  <c r="BF358"/>
  <c r="BI355"/>
  <c r="BH355"/>
  <c r="BG355"/>
  <c r="BE355"/>
  <c r="T355"/>
  <c r="R355"/>
  <c r="P355"/>
  <c r="BK355"/>
  <c r="J355"/>
  <c r="BF355"/>
  <c r="BI352"/>
  <c r="BH352"/>
  <c r="BG352"/>
  <c r="BE352"/>
  <c r="T352"/>
  <c r="R352"/>
  <c r="P352"/>
  <c r="BK352"/>
  <c r="J352"/>
  <c r="BF352"/>
  <c r="BI349"/>
  <c r="BH349"/>
  <c r="BG349"/>
  <c r="BE349"/>
  <c r="T349"/>
  <c r="R349"/>
  <c r="P349"/>
  <c r="BK349"/>
  <c r="J349"/>
  <c r="BF349"/>
  <c r="BI346"/>
  <c r="BH346"/>
  <c r="BG346"/>
  <c r="BE346"/>
  <c r="T346"/>
  <c r="R346"/>
  <c r="P346"/>
  <c r="BK346"/>
  <c r="J346"/>
  <c r="BF346"/>
  <c r="BI343"/>
  <c r="BH343"/>
  <c r="BG343"/>
  <c r="BE343"/>
  <c r="T343"/>
  <c r="R343"/>
  <c r="P343"/>
  <c r="BK343"/>
  <c r="J343"/>
  <c r="BF343"/>
  <c r="BI340"/>
  <c r="BH340"/>
  <c r="BG340"/>
  <c r="BE340"/>
  <c r="T340"/>
  <c r="R340"/>
  <c r="P340"/>
  <c r="BK340"/>
  <c r="J340"/>
  <c r="BF340"/>
  <c r="BI337"/>
  <c r="BH337"/>
  <c r="BG337"/>
  <c r="BE337"/>
  <c r="T337"/>
  <c r="R337"/>
  <c r="P337"/>
  <c r="BK337"/>
  <c r="J337"/>
  <c r="BF337"/>
  <c r="BI334"/>
  <c r="BH334"/>
  <c r="BG334"/>
  <c r="BE334"/>
  <c r="T334"/>
  <c r="R334"/>
  <c r="P334"/>
  <c r="BK334"/>
  <c r="J334"/>
  <c r="BF334"/>
  <c r="BI331"/>
  <c r="BH331"/>
  <c r="BG331"/>
  <c r="BE331"/>
  <c r="T331"/>
  <c r="R331"/>
  <c r="P331"/>
  <c r="BK331"/>
  <c r="J331"/>
  <c r="BF331"/>
  <c r="BI328"/>
  <c r="BH328"/>
  <c r="BG328"/>
  <c r="BE328"/>
  <c r="T328"/>
  <c r="R328"/>
  <c r="P328"/>
  <c r="BK328"/>
  <c r="J328"/>
  <c r="BF328"/>
  <c r="BI325"/>
  <c r="BH325"/>
  <c r="BG325"/>
  <c r="BE325"/>
  <c r="T325"/>
  <c r="R325"/>
  <c r="P325"/>
  <c r="BK325"/>
  <c r="J325"/>
  <c r="BF325"/>
  <c r="BI322"/>
  <c r="BH322"/>
  <c r="BG322"/>
  <c r="BE322"/>
  <c r="T322"/>
  <c r="R322"/>
  <c r="P322"/>
  <c r="BK322"/>
  <c r="J322"/>
  <c r="BF322"/>
  <c r="BI319"/>
  <c r="BH319"/>
  <c r="BG319"/>
  <c r="BE319"/>
  <c r="T319"/>
  <c r="T318"/>
  <c r="R319"/>
  <c r="R318"/>
  <c r="P319"/>
  <c r="P318"/>
  <c r="BK319"/>
  <c r="BK318"/>
  <c r="J318"/>
  <c r="J319"/>
  <c r="BF319"/>
  <c r="J63"/>
  <c r="BI317"/>
  <c r="BH317"/>
  <c r="BG317"/>
  <c r="BE317"/>
  <c r="T317"/>
  <c r="R317"/>
  <c r="P317"/>
  <c r="BK317"/>
  <c r="J317"/>
  <c r="BF317"/>
  <c r="BI316"/>
  <c r="BH316"/>
  <c r="BG316"/>
  <c r="BE316"/>
  <c r="T316"/>
  <c r="R316"/>
  <c r="P316"/>
  <c r="BK316"/>
  <c r="J316"/>
  <c r="BF316"/>
  <c r="BI313"/>
  <c r="BH313"/>
  <c r="BG313"/>
  <c r="BE313"/>
  <c r="T313"/>
  <c r="R313"/>
  <c r="P313"/>
  <c r="BK313"/>
  <c r="J313"/>
  <c r="BF313"/>
  <c r="BI310"/>
  <c r="BH310"/>
  <c r="BG310"/>
  <c r="BE310"/>
  <c r="T310"/>
  <c r="R310"/>
  <c r="P310"/>
  <c r="BK310"/>
  <c r="J310"/>
  <c r="BF310"/>
  <c r="BI307"/>
  <c r="BH307"/>
  <c r="BG307"/>
  <c r="BE307"/>
  <c r="T307"/>
  <c r="R307"/>
  <c r="P307"/>
  <c r="BK307"/>
  <c r="J307"/>
  <c r="BF307"/>
  <c r="BI302"/>
  <c r="BH302"/>
  <c r="BG302"/>
  <c r="BE302"/>
  <c r="T302"/>
  <c r="R302"/>
  <c r="P302"/>
  <c r="BK302"/>
  <c r="J302"/>
  <c r="BF302"/>
  <c r="BI297"/>
  <c r="BH297"/>
  <c r="BG297"/>
  <c r="BE297"/>
  <c r="T297"/>
  <c r="R297"/>
  <c r="P297"/>
  <c r="BK297"/>
  <c r="J297"/>
  <c r="BF297"/>
  <c r="BI294"/>
  <c r="BH294"/>
  <c r="BG294"/>
  <c r="BE294"/>
  <c r="T294"/>
  <c r="R294"/>
  <c r="P294"/>
  <c r="BK294"/>
  <c r="J294"/>
  <c r="BF294"/>
  <c r="BI291"/>
  <c r="BH291"/>
  <c r="BG291"/>
  <c r="BE291"/>
  <c r="T291"/>
  <c r="R291"/>
  <c r="P291"/>
  <c r="BK291"/>
  <c r="J291"/>
  <c r="BF291"/>
  <c r="BI288"/>
  <c r="BH288"/>
  <c r="BG288"/>
  <c r="BE288"/>
  <c r="T288"/>
  <c r="R288"/>
  <c r="P288"/>
  <c r="BK288"/>
  <c r="J288"/>
  <c r="BF288"/>
  <c r="BI285"/>
  <c r="BH285"/>
  <c r="BG285"/>
  <c r="BE285"/>
  <c r="T285"/>
  <c r="R285"/>
  <c r="P285"/>
  <c r="BK285"/>
  <c r="J285"/>
  <c r="BF285"/>
  <c r="BI282"/>
  <c r="BH282"/>
  <c r="BG282"/>
  <c r="BE282"/>
  <c r="T282"/>
  <c r="R282"/>
  <c r="P282"/>
  <c r="BK282"/>
  <c r="J282"/>
  <c r="BF282"/>
  <c r="BI279"/>
  <c r="BH279"/>
  <c r="BG279"/>
  <c r="BE279"/>
  <c r="T279"/>
  <c r="R279"/>
  <c r="P279"/>
  <c r="BK279"/>
  <c r="J279"/>
  <c r="BF279"/>
  <c r="BI276"/>
  <c r="BH276"/>
  <c r="BG276"/>
  <c r="BE276"/>
  <c r="T276"/>
  <c r="R276"/>
  <c r="P276"/>
  <c r="BK276"/>
  <c r="J276"/>
  <c r="BF276"/>
  <c r="BI273"/>
  <c r="BH273"/>
  <c r="BG273"/>
  <c r="BE273"/>
  <c r="T273"/>
  <c r="R273"/>
  <c r="P273"/>
  <c r="BK273"/>
  <c r="J273"/>
  <c r="BF273"/>
  <c r="BI270"/>
  <c r="BH270"/>
  <c r="BG270"/>
  <c r="BE270"/>
  <c r="T270"/>
  <c r="R270"/>
  <c r="P270"/>
  <c r="BK270"/>
  <c r="J270"/>
  <c r="BF270"/>
  <c r="BI267"/>
  <c r="BH267"/>
  <c r="BG267"/>
  <c r="BE267"/>
  <c r="T267"/>
  <c r="R267"/>
  <c r="P267"/>
  <c r="BK267"/>
  <c r="J267"/>
  <c r="BF267"/>
  <c r="BI264"/>
  <c r="BH264"/>
  <c r="BG264"/>
  <c r="BE264"/>
  <c r="T264"/>
  <c r="R264"/>
  <c r="P264"/>
  <c r="BK264"/>
  <c r="J264"/>
  <c r="BF264"/>
  <c r="BI261"/>
  <c r="BH261"/>
  <c r="BG261"/>
  <c r="BE261"/>
  <c r="T261"/>
  <c r="R261"/>
  <c r="P261"/>
  <c r="BK261"/>
  <c r="J261"/>
  <c r="BF261"/>
  <c r="BI258"/>
  <c r="BH258"/>
  <c r="BG258"/>
  <c r="BE258"/>
  <c r="T258"/>
  <c r="R258"/>
  <c r="P258"/>
  <c r="BK258"/>
  <c r="J258"/>
  <c r="BF258"/>
  <c r="BI255"/>
  <c r="BH255"/>
  <c r="BG255"/>
  <c r="BE255"/>
  <c r="T255"/>
  <c r="R255"/>
  <c r="P255"/>
  <c r="BK255"/>
  <c r="J255"/>
  <c r="BF255"/>
  <c r="BI252"/>
  <c r="BH252"/>
  <c r="BG252"/>
  <c r="BE252"/>
  <c r="T252"/>
  <c r="R252"/>
  <c r="P252"/>
  <c r="BK252"/>
  <c r="J252"/>
  <c r="BF252"/>
  <c r="BI249"/>
  <c r="BH249"/>
  <c r="BG249"/>
  <c r="BE249"/>
  <c r="T249"/>
  <c r="R249"/>
  <c r="P249"/>
  <c r="BK249"/>
  <c r="J249"/>
  <c r="BF249"/>
  <c r="BI244"/>
  <c r="BH244"/>
  <c r="BG244"/>
  <c r="BE244"/>
  <c r="T244"/>
  <c r="R244"/>
  <c r="P244"/>
  <c r="BK244"/>
  <c r="J244"/>
  <c r="BF244"/>
  <c r="BI241"/>
  <c r="BH241"/>
  <c r="BG241"/>
  <c r="BE241"/>
  <c r="T241"/>
  <c r="R241"/>
  <c r="P241"/>
  <c r="BK241"/>
  <c r="J241"/>
  <c r="BF241"/>
  <c r="BI238"/>
  <c r="BH238"/>
  <c r="BG238"/>
  <c r="BE238"/>
  <c r="T238"/>
  <c r="R238"/>
  <c r="P238"/>
  <c r="BK238"/>
  <c r="J238"/>
  <c r="BF238"/>
  <c r="BI235"/>
  <c r="BH235"/>
  <c r="BG235"/>
  <c r="BE235"/>
  <c r="T235"/>
  <c r="R235"/>
  <c r="P235"/>
  <c r="BK235"/>
  <c r="J235"/>
  <c r="BF235"/>
  <c r="BI232"/>
  <c r="BH232"/>
  <c r="BG232"/>
  <c r="BE232"/>
  <c r="T232"/>
  <c r="T231"/>
  <c r="R232"/>
  <c r="R231"/>
  <c r="P232"/>
  <c r="P231"/>
  <c r="BK232"/>
  <c r="BK231"/>
  <c r="J231"/>
  <c r="J232"/>
  <c r="BF232"/>
  <c r="J62"/>
  <c r="BI230"/>
  <c r="BH230"/>
  <c r="BG230"/>
  <c r="BE230"/>
  <c r="T230"/>
  <c r="R230"/>
  <c r="P230"/>
  <c r="BK230"/>
  <c r="J230"/>
  <c r="BF230"/>
  <c r="BI229"/>
  <c r="BH229"/>
  <c r="BG229"/>
  <c r="BE229"/>
  <c r="T229"/>
  <c r="R229"/>
  <c r="P229"/>
  <c r="BK229"/>
  <c r="J229"/>
  <c r="BF229"/>
  <c r="BI226"/>
  <c r="BH226"/>
  <c r="BG226"/>
  <c r="BE226"/>
  <c r="T226"/>
  <c r="R226"/>
  <c r="P226"/>
  <c r="BK226"/>
  <c r="J226"/>
  <c r="BF226"/>
  <c r="BI223"/>
  <c r="BH223"/>
  <c r="BG223"/>
  <c r="BE223"/>
  <c r="T223"/>
  <c r="R223"/>
  <c r="P223"/>
  <c r="BK223"/>
  <c r="J223"/>
  <c r="BF223"/>
  <c r="BI220"/>
  <c r="BH220"/>
  <c r="BG220"/>
  <c r="BE220"/>
  <c r="T220"/>
  <c r="R220"/>
  <c r="P220"/>
  <c r="BK220"/>
  <c r="J220"/>
  <c r="BF220"/>
  <c r="BI217"/>
  <c r="BH217"/>
  <c r="BG217"/>
  <c r="BE217"/>
  <c r="T217"/>
  <c r="R217"/>
  <c r="P217"/>
  <c r="BK217"/>
  <c r="J217"/>
  <c r="BF217"/>
  <c r="BI214"/>
  <c r="BH214"/>
  <c r="BG214"/>
  <c r="BE214"/>
  <c r="T214"/>
  <c r="R214"/>
  <c r="P214"/>
  <c r="BK214"/>
  <c r="J214"/>
  <c r="BF214"/>
  <c r="BI211"/>
  <c r="BH211"/>
  <c r="BG211"/>
  <c r="BE211"/>
  <c r="T211"/>
  <c r="R211"/>
  <c r="P211"/>
  <c r="BK211"/>
  <c r="J211"/>
  <c r="BF211"/>
  <c r="BI208"/>
  <c r="BH208"/>
  <c r="BG208"/>
  <c r="BE208"/>
  <c r="T208"/>
  <c r="R208"/>
  <c r="P208"/>
  <c r="BK208"/>
  <c r="J208"/>
  <c r="BF208"/>
  <c r="BI205"/>
  <c r="BH205"/>
  <c r="BG205"/>
  <c r="BE205"/>
  <c r="T205"/>
  <c r="R205"/>
  <c r="P205"/>
  <c r="BK205"/>
  <c r="J205"/>
  <c r="BF205"/>
  <c r="BI202"/>
  <c r="BH202"/>
  <c r="BG202"/>
  <c r="BE202"/>
  <c r="T202"/>
  <c r="R202"/>
  <c r="P202"/>
  <c r="BK202"/>
  <c r="J202"/>
  <c r="BF202"/>
  <c r="BI199"/>
  <c r="BH199"/>
  <c r="BG199"/>
  <c r="BE199"/>
  <c r="T199"/>
  <c r="R199"/>
  <c r="P199"/>
  <c r="BK199"/>
  <c r="J199"/>
  <c r="BF199"/>
  <c r="BI196"/>
  <c r="BH196"/>
  <c r="BG196"/>
  <c r="BE196"/>
  <c r="T196"/>
  <c r="R196"/>
  <c r="P196"/>
  <c r="BK196"/>
  <c r="J196"/>
  <c r="BF196"/>
  <c r="BI193"/>
  <c r="BH193"/>
  <c r="BG193"/>
  <c r="BE193"/>
  <c r="T193"/>
  <c r="R193"/>
  <c r="P193"/>
  <c r="BK193"/>
  <c r="J193"/>
  <c r="BF193"/>
  <c r="BI190"/>
  <c r="BH190"/>
  <c r="BG190"/>
  <c r="BE190"/>
  <c r="T190"/>
  <c r="R190"/>
  <c r="P190"/>
  <c r="BK190"/>
  <c r="J190"/>
  <c r="BF190"/>
  <c r="BI187"/>
  <c r="BH187"/>
  <c r="BG187"/>
  <c r="BE187"/>
  <c r="T187"/>
  <c r="T186"/>
  <c r="R187"/>
  <c r="R186"/>
  <c r="P187"/>
  <c r="P186"/>
  <c r="BK187"/>
  <c r="BK186"/>
  <c r="J186"/>
  <c r="J187"/>
  <c r="BF187"/>
  <c r="J61"/>
  <c r="BI185"/>
  <c r="BH185"/>
  <c r="BG185"/>
  <c r="BE185"/>
  <c r="T185"/>
  <c r="R185"/>
  <c r="P185"/>
  <c r="BK185"/>
  <c r="J185"/>
  <c r="BF185"/>
  <c r="BI184"/>
  <c r="BH184"/>
  <c r="BG184"/>
  <c r="BE184"/>
  <c r="T184"/>
  <c r="R184"/>
  <c r="P184"/>
  <c r="BK184"/>
  <c r="J184"/>
  <c r="BF184"/>
  <c r="BI181"/>
  <c r="BH181"/>
  <c r="BG181"/>
  <c r="BE181"/>
  <c r="T181"/>
  <c r="R181"/>
  <c r="P181"/>
  <c r="BK181"/>
  <c r="J181"/>
  <c r="BF181"/>
  <c r="BI178"/>
  <c r="BH178"/>
  <c r="BG178"/>
  <c r="BE178"/>
  <c r="T178"/>
  <c r="R178"/>
  <c r="P178"/>
  <c r="BK178"/>
  <c r="J178"/>
  <c r="BF178"/>
  <c r="BI175"/>
  <c r="BH175"/>
  <c r="BG175"/>
  <c r="BE175"/>
  <c r="T175"/>
  <c r="R175"/>
  <c r="P175"/>
  <c r="BK175"/>
  <c r="J175"/>
  <c r="BF175"/>
  <c r="BI172"/>
  <c r="BH172"/>
  <c r="BG172"/>
  <c r="BE172"/>
  <c r="T172"/>
  <c r="R172"/>
  <c r="P172"/>
  <c r="BK172"/>
  <c r="J172"/>
  <c r="BF172"/>
  <c r="BI169"/>
  <c r="BH169"/>
  <c r="BG169"/>
  <c r="BE169"/>
  <c r="T169"/>
  <c r="R169"/>
  <c r="P169"/>
  <c r="BK169"/>
  <c r="J169"/>
  <c r="BF169"/>
  <c r="BI166"/>
  <c r="BH166"/>
  <c r="BG166"/>
  <c r="BE166"/>
  <c r="T166"/>
  <c r="R166"/>
  <c r="P166"/>
  <c r="BK166"/>
  <c r="J166"/>
  <c r="BF166"/>
  <c r="BI163"/>
  <c r="BH163"/>
  <c r="BG163"/>
  <c r="BE163"/>
  <c r="T163"/>
  <c r="R163"/>
  <c r="P163"/>
  <c r="BK163"/>
  <c r="J163"/>
  <c r="BF163"/>
  <c r="BI160"/>
  <c r="BH160"/>
  <c r="BG160"/>
  <c r="BE160"/>
  <c r="T160"/>
  <c r="R160"/>
  <c r="P160"/>
  <c r="BK160"/>
  <c r="J160"/>
  <c r="BF160"/>
  <c r="BI157"/>
  <c r="BH157"/>
  <c r="BG157"/>
  <c r="BE157"/>
  <c r="T157"/>
  <c r="R157"/>
  <c r="P157"/>
  <c r="BK157"/>
  <c r="J157"/>
  <c r="BF157"/>
  <c r="BI154"/>
  <c r="BH154"/>
  <c r="BG154"/>
  <c r="BE154"/>
  <c r="T154"/>
  <c r="R154"/>
  <c r="P154"/>
  <c r="BK154"/>
  <c r="J154"/>
  <c r="BF154"/>
  <c r="BI151"/>
  <c r="BH151"/>
  <c r="BG151"/>
  <c r="BE151"/>
  <c r="T151"/>
  <c r="T150"/>
  <c r="T149"/>
  <c r="R151"/>
  <c r="R150"/>
  <c r="R149"/>
  <c r="P151"/>
  <c r="P150"/>
  <c r="P149"/>
  <c r="BK151"/>
  <c r="BK150"/>
  <c r="J150"/>
  <c r="BK149"/>
  <c r="J149"/>
  <c r="J151"/>
  <c r="BF151"/>
  <c r="J60"/>
  <c r="J59"/>
  <c r="BI148"/>
  <c r="BH148"/>
  <c r="BG148"/>
  <c r="BE148"/>
  <c r="T148"/>
  <c r="T147"/>
  <c r="R148"/>
  <c r="R147"/>
  <c r="P148"/>
  <c r="P147"/>
  <c r="BK148"/>
  <c r="BK147"/>
  <c r="J147"/>
  <c r="J148"/>
  <c r="BF148"/>
  <c r="J58"/>
  <c r="BI146"/>
  <c r="BH146"/>
  <c r="BG146"/>
  <c r="BE146"/>
  <c r="T146"/>
  <c r="R146"/>
  <c r="P146"/>
  <c r="BK146"/>
  <c r="J146"/>
  <c r="BF146"/>
  <c r="BI145"/>
  <c r="BH145"/>
  <c r="BG145"/>
  <c r="BE145"/>
  <c r="T145"/>
  <c r="R145"/>
  <c r="P145"/>
  <c r="BK145"/>
  <c r="J145"/>
  <c r="BF145"/>
  <c r="BI143"/>
  <c r="BH143"/>
  <c r="BG143"/>
  <c r="BE143"/>
  <c r="T143"/>
  <c r="R143"/>
  <c r="P143"/>
  <c r="BK143"/>
  <c r="J143"/>
  <c r="BF143"/>
  <c r="BI142"/>
  <c r="BH142"/>
  <c r="BG142"/>
  <c r="BE142"/>
  <c r="T142"/>
  <c r="R142"/>
  <c r="P142"/>
  <c r="BK142"/>
  <c r="J142"/>
  <c r="BF142"/>
  <c r="BI140"/>
  <c r="BH140"/>
  <c r="BG140"/>
  <c r="BE140"/>
  <c r="T140"/>
  <c r="R140"/>
  <c r="P140"/>
  <c r="BK140"/>
  <c r="J140"/>
  <c r="BF140"/>
  <c r="BI139"/>
  <c r="BH139"/>
  <c r="BG139"/>
  <c r="BE139"/>
  <c r="T139"/>
  <c r="R139"/>
  <c r="P139"/>
  <c r="BK139"/>
  <c r="J139"/>
  <c r="BF139"/>
  <c r="BI138"/>
  <c r="BH138"/>
  <c r="BG138"/>
  <c r="BE138"/>
  <c r="T138"/>
  <c r="T137"/>
  <c r="R138"/>
  <c r="R137"/>
  <c r="P138"/>
  <c r="P137"/>
  <c r="BK138"/>
  <c r="BK137"/>
  <c r="J137"/>
  <c r="J138"/>
  <c r="BF138"/>
  <c r="J57"/>
  <c r="BI134"/>
  <c r="BH134"/>
  <c r="BG134"/>
  <c r="BE134"/>
  <c r="T134"/>
  <c r="R134"/>
  <c r="P134"/>
  <c r="BK134"/>
  <c r="J134"/>
  <c r="BF134"/>
  <c r="BI131"/>
  <c r="BH131"/>
  <c r="BG131"/>
  <c r="BE131"/>
  <c r="T131"/>
  <c r="R131"/>
  <c r="P131"/>
  <c r="BK131"/>
  <c r="J131"/>
  <c r="BF131"/>
  <c r="BI128"/>
  <c r="BH128"/>
  <c r="BG128"/>
  <c r="BE128"/>
  <c r="T128"/>
  <c r="R128"/>
  <c r="P128"/>
  <c r="BK128"/>
  <c r="J128"/>
  <c r="BF128"/>
  <c r="BI125"/>
  <c r="BH125"/>
  <c r="BG125"/>
  <c r="BE125"/>
  <c r="T125"/>
  <c r="R125"/>
  <c r="P125"/>
  <c r="BK125"/>
  <c r="J125"/>
  <c r="BF125"/>
  <c r="BI122"/>
  <c r="BH122"/>
  <c r="BG122"/>
  <c r="BE122"/>
  <c r="T122"/>
  <c r="R122"/>
  <c r="P122"/>
  <c r="BK122"/>
  <c r="J122"/>
  <c r="BF122"/>
  <c r="BI119"/>
  <c r="BH119"/>
  <c r="BG119"/>
  <c r="BE119"/>
  <c r="T119"/>
  <c r="T118"/>
  <c r="R119"/>
  <c r="R118"/>
  <c r="P119"/>
  <c r="P118"/>
  <c r="BK119"/>
  <c r="BK118"/>
  <c r="J118"/>
  <c r="J119"/>
  <c r="BF119"/>
  <c r="J56"/>
  <c r="BI115"/>
  <c r="BH115"/>
  <c r="BG115"/>
  <c r="BE115"/>
  <c r="T115"/>
  <c r="R115"/>
  <c r="P115"/>
  <c r="BK115"/>
  <c r="J115"/>
  <c r="BF115"/>
  <c r="BI112"/>
  <c r="BH112"/>
  <c r="BG112"/>
  <c r="BE112"/>
  <c r="T112"/>
  <c r="R112"/>
  <c r="P112"/>
  <c r="BK112"/>
  <c r="J112"/>
  <c r="BF112"/>
  <c r="BI109"/>
  <c r="BH109"/>
  <c r="BG109"/>
  <c r="BE109"/>
  <c r="T109"/>
  <c r="R109"/>
  <c r="P109"/>
  <c r="BK109"/>
  <c r="J109"/>
  <c r="BF109"/>
  <c r="BI106"/>
  <c r="BH106"/>
  <c r="BG106"/>
  <c r="BE106"/>
  <c r="T106"/>
  <c r="R106"/>
  <c r="P106"/>
  <c r="BK106"/>
  <c r="J106"/>
  <c r="BF106"/>
  <c r="BI103"/>
  <c r="BH103"/>
  <c r="BG103"/>
  <c r="BE103"/>
  <c r="T103"/>
  <c r="T102"/>
  <c r="R103"/>
  <c r="R102"/>
  <c r="P103"/>
  <c r="P102"/>
  <c r="BK103"/>
  <c r="BK102"/>
  <c r="J102"/>
  <c r="J103"/>
  <c r="BF103"/>
  <c r="J55"/>
  <c r="BI99"/>
  <c r="BH99"/>
  <c r="BG99"/>
  <c r="BE99"/>
  <c r="T99"/>
  <c r="R99"/>
  <c r="P99"/>
  <c r="BK99"/>
  <c r="J99"/>
  <c r="BF99"/>
  <c r="BI96"/>
  <c r="BH96"/>
  <c r="BG96"/>
  <c r="BE96"/>
  <c r="T96"/>
  <c r="R96"/>
  <c r="P96"/>
  <c r="BK96"/>
  <c r="J96"/>
  <c r="BF96"/>
  <c r="BI93"/>
  <c r="F32"/>
  <c i="1" r="BD52"/>
  <c i="2" r="BH93"/>
  <c r="F31"/>
  <c i="1" r="BC52"/>
  <c i="2" r="BG93"/>
  <c r="F30"/>
  <c i="1" r="BB52"/>
  <c i="2" r="BE93"/>
  <c r="J28"/>
  <c i="1" r="AV52"/>
  <c i="2" r="F28"/>
  <c i="1" r="AZ52"/>
  <c i="2" r="T93"/>
  <c r="T92"/>
  <c r="T91"/>
  <c r="T90"/>
  <c r="R93"/>
  <c r="R92"/>
  <c r="R91"/>
  <c r="R90"/>
  <c r="P93"/>
  <c r="P92"/>
  <c r="P91"/>
  <c r="P90"/>
  <c i="1" r="AU52"/>
  <c i="2" r="BK93"/>
  <c r="BK92"/>
  <c r="J92"/>
  <c r="BK91"/>
  <c r="J91"/>
  <c r="BK90"/>
  <c r="J90"/>
  <c r="J52"/>
  <c r="J25"/>
  <c i="1" r="AG52"/>
  <c i="2" r="J93"/>
  <c r="BF93"/>
  <c r="J29"/>
  <c i="1" r="AW52"/>
  <c i="2" r="F29"/>
  <c i="1" r="BA52"/>
  <c i="2" r="J54"/>
  <c r="J53"/>
  <c r="J86"/>
  <c r="F86"/>
  <c r="F84"/>
  <c r="E82"/>
  <c r="J47"/>
  <c r="F47"/>
  <c r="F45"/>
  <c r="E43"/>
  <c r="J34"/>
  <c r="J16"/>
  <c r="E16"/>
  <c r="F87"/>
  <c r="F48"/>
  <c r="J15"/>
  <c r="J10"/>
  <c r="J84"/>
  <c r="J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<sst xmlns="http://schemas.openxmlformats.org/spreadsheetml/2006/main">
  <si>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</si>
  <si>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</si>
  <si>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</si>
  <si>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</si>
  <si>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</si>
  <si>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</si>
  <si>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</si>
  <si>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{24144839-c7e1-4b37-8f3e-35d839585f80}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</si>
  <si>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</si>
  <si>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</si>
  <si>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</si>
  <si>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</si>
  <si>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</si>
  <si>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</si>
  <si>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</si>
  <si>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</si>
  <si>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20180401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</si>
  <si>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</si>
  <si>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</si>
  <si>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Rekonstrukce bytových domů na ul. Obránců míru č.p. 874-876 v Kopřivnici</t>
  </si>
  <si>
    <t>KSO:</t>
  </si>
  <si>
    <t/>
  </si>
  <si>
    <t>CC-CZ:</t>
  </si>
  <si>
    <t>Místo:</t>
  </si>
  <si>
    <t>Obránců míru 874-876, Kopřivnice</t>
  </si>
  <si>
    <t>Datum:</t>
  </si>
  <si>
    <t>3. 4. 2018</t>
  </si>
  <si>
    <t>Zadavatel:</t>
  </si>
  <si>
    <t>IČ:</t>
  </si>
  <si>
    <t>00298077</t>
  </si>
  <si>
    <t>Město Kopřivnice</t>
  </si>
  <si>
    <t>DIČ:</t>
  </si>
  <si>
    <t>CZ00298077</t>
  </si>
  <si>
    <t>Uchazeč:</t>
  </si>
  <si>
    <t>Vyplň údaj</t>
  </si>
  <si>
    <t>Projektant:</t>
  </si>
  <si>
    <t>64618633</t>
  </si>
  <si>
    <t>Havířovská inženýrská kancelář, spol. s r. o.</t>
  </si>
  <si>
    <t>CZ64618633</t>
  </si>
  <si>
    <t>True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</si>
  <si>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</si>
  <si>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</si>
  <si>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</si>
  <si>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</si>
  <si>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</si>
  <si>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</si>
  <si>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</si>
  <si>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</si>
  <si>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</si>
  <si>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</si>
  <si>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</si>
  <si>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</si>
  <si>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</si>
  <si>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</si>
  <si>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</si>
  <si>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</si>
  <si>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</si>
  <si>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</si>
  <si>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</si>
  <si>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</si>
  <si>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</si>
  <si>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</si>
  <si>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</si>
  <si>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</si>
  <si>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</si>
  <si>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</si>
  <si>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</si>
  <si>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</si>
  <si>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</si>
  <si>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</si>
  <si>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</si>
  <si>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</si>
  <si>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</si>
  <si>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</si>
  <si>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</si>
  <si>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</si>
  <si>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</si>
  <si>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</si>
  <si>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</si>
  <si>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</si>
  <si>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</si>
  <si>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</si>
  <si>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</si>
  <si>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</si>
  <si>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</si>
  <si>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</si>
  <si>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</si>
  <si>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</si>
  <si>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</si>
  <si>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</si>
  <si>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</si>
  <si>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</si>
  <si>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</si>
  <si>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</si>
  <si>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</si>
  <si>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</si>
  <si>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</si>
  <si>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</si>
  <si>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</si>
  <si>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</si>
  <si>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</si>
  <si>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</si>
  <si>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</si>
  <si>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</si>
  <si>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723 - Zdravotechnika - vnitřní plynovod</t>
  </si>
  <si>
    <t xml:space="preserve">    725 - Zdravotechnika - zařizovací předměty</t>
  </si>
  <si>
    <t xml:space="preserve">    727 - Zdravotechnika - požární ochrana</t>
  </si>
  <si>
    <t xml:space="preserve">    763 -   Konstrukce suché výstavby</t>
  </si>
  <si>
    <t xml:space="preserve">    781 - Dokončovací práce - obklady</t>
  </si>
  <si>
    <t xml:space="preserve">    784 - Dokončovací práce - malby a tapety</t>
  </si>
  <si>
    <t>M - Práce a dodávky M</t>
  </si>
  <si>
    <t xml:space="preserve">    21-M - Elektromontáže</t>
  </si>
  <si>
    <t>VRN - Vedlejší rozpočtové náklady</t>
  </si>
  <si>
    <t xml:space="preserve">    VRN1 - Průzkumné, geodetické a projektové práce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</si>
  <si>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</si>
  <si>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</si>
  <si>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</si>
  <si>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</si>
  <si>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</si>
  <si>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</si>
  <si>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</si>
  <si>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</si>
  <si>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</si>
  <si>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</si>
  <si>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</si>
  <si>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</si>
  <si>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</si>
  <si>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</si>
  <si>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</si>
  <si>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</si>
  <si>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</si>
  <si>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3</t>
  </si>
  <si>
    <t>Svislé a kompletní konstrukce</t>
  </si>
  <si>
    <t>K</t>
  </si>
  <si>
    <t>340235211</t>
  </si>
  <si>
    <t>Zazdívka otvorů v příčkách nebo stěnách cihlami plnými pálenými plochy do 0,0225 m2, tloušťky do 100 mm</t>
  </si>
  <si>
    <t>kus</t>
  </si>
  <si>
    <t>CS ÚRS 2018 01</t>
  </si>
  <si>
    <t>4</t>
  </si>
  <si>
    <t>2</t>
  </si>
  <si>
    <t>-294202705</t>
  </si>
  <si>
    <t>VV</t>
  </si>
  <si>
    <t>Výkresy č. D.1.4.1.101-108, D.1.4.2.101-104, tech. zpráva D.1.4</t>
  </si>
  <si>
    <t>11+13</t>
  </si>
  <si>
    <t>342272323</t>
  </si>
  <si>
    <t>Příčky z pórobetonových tvárnic hladkých na tenké maltové lože objemová hmotnost do 500 kg/m3, tloušťka příčky 100 mm</t>
  </si>
  <si>
    <t>m2</t>
  </si>
  <si>
    <t>-1836826171</t>
  </si>
  <si>
    <t>2,7*0,9</t>
  </si>
  <si>
    <t>342291131</t>
  </si>
  <si>
    <t>Ukotvení příček plochými kotvami</t>
  </si>
  <si>
    <t>m</t>
  </si>
  <si>
    <t>898333193</t>
  </si>
  <si>
    <t>2,7+2,7+0,9</t>
  </si>
  <si>
    <t>6</t>
  </si>
  <si>
    <t>Úpravy povrchů, podlahy a osazování výplní</t>
  </si>
  <si>
    <t>411386621</t>
  </si>
  <si>
    <t>Zabetonování prostupů v instalačních šachtách ve stropech železobetonových ze suchých směsí, včetně bednění, odbednění, výztuže a zajištění potrubí skelnou vatou s folií (materiál v ceně), plochy přes 0,09 do 0,25 m2</t>
  </si>
  <si>
    <t>713263740</t>
  </si>
  <si>
    <t>108</t>
  </si>
  <si>
    <t>5</t>
  </si>
  <si>
    <t>611335213</t>
  </si>
  <si>
    <t>Cementová omítka jednotlivých malých ploch hladká na stropech, plochy jednotlivě přes 0,25 do 1 m2</t>
  </si>
  <si>
    <t>474057025</t>
  </si>
  <si>
    <t>9</t>
  </si>
  <si>
    <t>612142001</t>
  </si>
  <si>
    <t>Potažení vnitřních ploch pletivem v ploše nebo pruzích, na plném podkladu sklovláknitým vtlačením do tmelu stěn</t>
  </si>
  <si>
    <t>1143165136</t>
  </si>
  <si>
    <t>7</t>
  </si>
  <si>
    <t>612321141</t>
  </si>
  <si>
    <t>Omítka vápenocementová vnitřních ploch nanášená ručně dvouvrstvá, tloušťky jádrové omítky do 10 mm a tloušťky štuku do 3 mm štuková svislých konstrukcí stěn</t>
  </si>
  <si>
    <t>-1465901696</t>
  </si>
  <si>
    <t>0,7*0,9</t>
  </si>
  <si>
    <t>8</t>
  </si>
  <si>
    <t>612335211</t>
  </si>
  <si>
    <t>Cementová omítka jednotlivých malých ploch hladká na stěnách, plochy jednotlivě do 0,09 m2</t>
  </si>
  <si>
    <t>-1247124955</t>
  </si>
  <si>
    <t>22+26</t>
  </si>
  <si>
    <t>Ostatní konstrukce a práce, bourání</t>
  </si>
  <si>
    <t>952901111</t>
  </si>
  <si>
    <t>Vyčištění budov nebo objektů před předáním do užívání budov bytové nebo občanské výstavby, světlé výšky podlaží do 4 m</t>
  </si>
  <si>
    <t>-760315808</t>
  </si>
  <si>
    <t>381</t>
  </si>
  <si>
    <t>10</t>
  </si>
  <si>
    <t>962031132</t>
  </si>
  <si>
    <t>Bourání příček z cihel, tvárnic nebo příčkovek z cihel pálených, plných nebo dutých na maltu vápennou nebo vápenocementovou, tl. do 100 mm</t>
  </si>
  <si>
    <t>-2139692878</t>
  </si>
  <si>
    <t>11</t>
  </si>
  <si>
    <t>971042231</t>
  </si>
  <si>
    <t>Vybourání otvorů v příčkách a zdech základových nebo nadzákladových plochy do 0,0225 m2, tl. do 150 mm</t>
  </si>
  <si>
    <t>-1850954794</t>
  </si>
  <si>
    <t>12</t>
  </si>
  <si>
    <t>972054341</t>
  </si>
  <si>
    <t>Vybourání otvorů v ŽB stropech nebo klenbách pl do 0,25 m2 tl do 300 mm</t>
  </si>
  <si>
    <t>90287792</t>
  </si>
  <si>
    <t>54</t>
  </si>
  <si>
    <t>13</t>
  </si>
  <si>
    <t>977151215</t>
  </si>
  <si>
    <t>Jádrové vrty dovrchní diamantovými korunkami do D 70 mm do stavebních materiálů</t>
  </si>
  <si>
    <t>193126182</t>
  </si>
  <si>
    <t>216*0,3</t>
  </si>
  <si>
    <t>14</t>
  </si>
  <si>
    <t>978059511</t>
  </si>
  <si>
    <t>Odsekání obkladů stěn včetně otlučení podkladní omítky až na zdivo z obkládaček vnitřních, z jakýchkoliv materiálů</t>
  </si>
  <si>
    <t>889554019</t>
  </si>
  <si>
    <t>2*0,9</t>
  </si>
  <si>
    <t>997</t>
  </si>
  <si>
    <t>Přesun sutě</t>
  </si>
  <si>
    <t>460600022</t>
  </si>
  <si>
    <t>Přemístění (odvoz) horniny, suti a vybouraných hmot vodorovné přemístění horniny včetně složení, bez naložení a rozprostření jakékoliv třídy, na vzdálenost přes 50 do 500 m</t>
  </si>
  <si>
    <t>t</t>
  </si>
  <si>
    <t>64</t>
  </si>
  <si>
    <t>981550750</t>
  </si>
  <si>
    <t>16</t>
  </si>
  <si>
    <t>460600041</t>
  </si>
  <si>
    <t>Přemístění (odvoz) horniny, suti a vybouraných hmot svislá doprava suti a vybouraných hmot za první podlaží</t>
  </si>
  <si>
    <t>2041896495</t>
  </si>
  <si>
    <t>17</t>
  </si>
  <si>
    <t>460600051</t>
  </si>
  <si>
    <t>Přemístění (odvoz) horniny, suti a vybouraných hmot svislá doprava suti a vybouraných hmot Příplatek k ceně za každé další podlaží</t>
  </si>
  <si>
    <t>-837241810</t>
  </si>
  <si>
    <t>22,177*5 'Přepočtené koeficientem množství</t>
  </si>
  <si>
    <t>18</t>
  </si>
  <si>
    <t>460600061</t>
  </si>
  <si>
    <t>Přemístění (odvoz) horniny, suti a vybouraných hmot odvoz suti a vybouraných hmot do 1 km</t>
  </si>
  <si>
    <t>764829567</t>
  </si>
  <si>
    <t>19</t>
  </si>
  <si>
    <t>460600071</t>
  </si>
  <si>
    <t>Přemístění (odvoz) horniny, suti a vybouraných hmot odvoz suti a vybouraných hmot Příplatek k ceně za každý další i započatý 1 km</t>
  </si>
  <si>
    <t>-1111092069</t>
  </si>
  <si>
    <t>22,177*11 'Přepočtené koeficientem množství</t>
  </si>
  <si>
    <t>20</t>
  </si>
  <si>
    <t>997002611</t>
  </si>
  <si>
    <t>Nakládání suti a vybouraných hmot na dopravní prostředek pro vodorovné přemístění</t>
  </si>
  <si>
    <t>744695105</t>
  </si>
  <si>
    <t>997013831</t>
  </si>
  <si>
    <t>Poplatek za uložení stavebního odpadu na skládce (skládkovné) směsného stavebního a demoličního zatříděného do Katalogu odpadů pod kódem 170 904</t>
  </si>
  <si>
    <t>2032863476</t>
  </si>
  <si>
    <t>998</t>
  </si>
  <si>
    <t>Přesun hmot</t>
  </si>
  <si>
    <t>22</t>
  </si>
  <si>
    <t>998018003</t>
  </si>
  <si>
    <t>Přesun hmot pro budovy občanské výstavby, bydlení, výrobu a služby ruční - bez užití mechanizace vodorovná dopravní vzdálenost do 100 m pro budovy s jakoukoliv nosnou konstrukcí výšky přes 12 do 24 m</t>
  </si>
  <si>
    <t>-1053969633</t>
  </si>
  <si>
    <t>PSV</t>
  </si>
  <si>
    <t>Práce a dodávky PSV</t>
  </si>
  <si>
    <t>713</t>
  </si>
  <si>
    <t>Izolace tepelné</t>
  </si>
  <si>
    <t>23</t>
  </si>
  <si>
    <t>713461871</t>
  </si>
  <si>
    <t>Odstanění izolace tepelné potrubí a ohybů návlekovými izolačními pouzdry</t>
  </si>
  <si>
    <t>1873698828</t>
  </si>
  <si>
    <t>886,8</t>
  </si>
  <si>
    <t>24</t>
  </si>
  <si>
    <t>713463121</t>
  </si>
  <si>
    <t>Montáž izolace tepelné potrubí a ohybů tvarovkami nebo deskami potrubními pouzdry bez povrchové úpravy (izolační materiál ve specifikaci) uchycenými sponami potrubí jednovrstvá</t>
  </si>
  <si>
    <t>-1891314631</t>
  </si>
  <si>
    <t>74,3+271,3+12,4+197+197+44+46,2+35,2+9,4</t>
  </si>
  <si>
    <t>25</t>
  </si>
  <si>
    <t>M</t>
  </si>
  <si>
    <t>283771120</t>
  </si>
  <si>
    <t>izolace tepelná potrubí z pěnového polyetylenu 28 x 13 mm</t>
  </si>
  <si>
    <t>32</t>
  </si>
  <si>
    <t>-1274439410</t>
  </si>
  <si>
    <t>74,3</t>
  </si>
  <si>
    <t>26</t>
  </si>
  <si>
    <t>28377049</t>
  </si>
  <si>
    <t>izolace tepelná potrubí z pěnového polyetylenu 28 x 25 mm</t>
  </si>
  <si>
    <t>260386289</t>
  </si>
  <si>
    <t>74,3+197</t>
  </si>
  <si>
    <t>27</t>
  </si>
  <si>
    <t>28377051</t>
  </si>
  <si>
    <t>izolace tepelná potrubí z pěnového polyetylenu 32 x 9 mm</t>
  </si>
  <si>
    <t>421036199</t>
  </si>
  <si>
    <t>12,4</t>
  </si>
  <si>
    <t>28</t>
  </si>
  <si>
    <t>283771160</t>
  </si>
  <si>
    <t>izolace tepelná potrubí z pěnového polyetylenu 35 x 13 mm</t>
  </si>
  <si>
    <t>-80550923</t>
  </si>
  <si>
    <t>197</t>
  </si>
  <si>
    <t>29</t>
  </si>
  <si>
    <t>28377056</t>
  </si>
  <si>
    <t>izolace tepelná potrubí z pěnového polyetylenu 35 x 30 mm</t>
  </si>
  <si>
    <t>683084917</t>
  </si>
  <si>
    <t>30</t>
  </si>
  <si>
    <t>28377115</t>
  </si>
  <si>
    <t>izolace tepelná potrubí z pěnového polyetylenu 35 x 9 mm</t>
  </si>
  <si>
    <t>924708282</t>
  </si>
  <si>
    <t>44</t>
  </si>
  <si>
    <t>31</t>
  </si>
  <si>
    <t>28377061</t>
  </si>
  <si>
    <t>izolace tepelná potrubí z pěnového polyetylenu 45 x 9 mm</t>
  </si>
  <si>
    <t>2141193224</t>
  </si>
  <si>
    <t>46,2</t>
  </si>
  <si>
    <t>28377121</t>
  </si>
  <si>
    <t>izolace tepelná potrubí z pěnového polyetylenu 54 x 9 mm</t>
  </si>
  <si>
    <t>1180139033</t>
  </si>
  <si>
    <t>35,2</t>
  </si>
  <si>
    <t>33</t>
  </si>
  <si>
    <t>28377120</t>
  </si>
  <si>
    <t>izolace tepelná potrubí z pěnového polyetylenu 63 x 9 mm</t>
  </si>
  <si>
    <t>1354647229</t>
  </si>
  <si>
    <t>9,4</t>
  </si>
  <si>
    <t>34</t>
  </si>
  <si>
    <t>998713103</t>
  </si>
  <si>
    <t>Přesun hmot pro izolace tepelné stanovený z hmotnosti přesunovaného materiálu vodorovná dopravní vzdálenost do 50 m v objektech výšky přes 12 m do 24 m</t>
  </si>
  <si>
    <t>570490829</t>
  </si>
  <si>
    <t>35</t>
  </si>
  <si>
    <t>998713181</t>
  </si>
  <si>
    <t>Přesun hmot pro izolace tepelné stanovený z hmotnosti přesunovaného materiálu Příplatek k cenám za přesun prováděný bez použití mechanizace pro jakoukoliv výšku objektu</t>
  </si>
  <si>
    <t>-1570327530</t>
  </si>
  <si>
    <t>721</t>
  </si>
  <si>
    <t>Zdravotechnika - vnitřní kanalizace</t>
  </si>
  <si>
    <t>36</t>
  </si>
  <si>
    <t>721110802</t>
  </si>
  <si>
    <t>Demontáž potrubí kanalizačního do DN 100</t>
  </si>
  <si>
    <t>719456363</t>
  </si>
  <si>
    <t>225,7+32,4+32,4</t>
  </si>
  <si>
    <t>37</t>
  </si>
  <si>
    <t>721140915</t>
  </si>
  <si>
    <t>Opravy odpadního potrubí litinového propojení dosavadního potrubí DN 100</t>
  </si>
  <si>
    <t>-1369811614</t>
  </si>
  <si>
    <t>38</t>
  </si>
  <si>
    <t>721174025</t>
  </si>
  <si>
    <t>Potrubí z plastových trub polypropylenové odpadní (svislé) DN 100</t>
  </si>
  <si>
    <t>-655001844</t>
  </si>
  <si>
    <t>225,7</t>
  </si>
  <si>
    <t>39</t>
  </si>
  <si>
    <t>721174043</t>
  </si>
  <si>
    <t>Potrubí z plastových trub polypropylenové připojovací DN 50</t>
  </si>
  <si>
    <t>-1327608939</t>
  </si>
  <si>
    <t>32,4</t>
  </si>
  <si>
    <t>40</t>
  </si>
  <si>
    <t>721174044</t>
  </si>
  <si>
    <t>Potrubí z plastových trub polypropylenové připojovací DN 70</t>
  </si>
  <si>
    <t>-2068810007</t>
  </si>
  <si>
    <t>41</t>
  </si>
  <si>
    <t>721194105</t>
  </si>
  <si>
    <t>Vyměření přípojek na potrubí vyvedení a upevnění odpadních výpustek DN 50</t>
  </si>
  <si>
    <t>-1636662399</t>
  </si>
  <si>
    <t>42</t>
  </si>
  <si>
    <t>721194109</t>
  </si>
  <si>
    <t>Vyměření přípojek na potrubí vyvedení a upevnění odpadních výpustek DN 100</t>
  </si>
  <si>
    <t>2056199238</t>
  </si>
  <si>
    <t>43</t>
  </si>
  <si>
    <t>721290123</t>
  </si>
  <si>
    <t>Zkouška těsnosti potrubí kanalizace do DN 300</t>
  </si>
  <si>
    <t>-2105475248</t>
  </si>
  <si>
    <t>87726521R</t>
  </si>
  <si>
    <t xml:space="preserve">Montáž čistícího kusu </t>
  </si>
  <si>
    <t>-900962060</t>
  </si>
  <si>
    <t>45</t>
  </si>
  <si>
    <t>286116040</t>
  </si>
  <si>
    <t>čistící kus kanalizační HT DN 100</t>
  </si>
  <si>
    <t>840666855</t>
  </si>
  <si>
    <t>46</t>
  </si>
  <si>
    <t>87726522R</t>
  </si>
  <si>
    <t>Montáž odbočky</t>
  </si>
  <si>
    <t>-1660362765</t>
  </si>
  <si>
    <t>47</t>
  </si>
  <si>
    <t>707064286R</t>
  </si>
  <si>
    <t>Vnitřní instalace Systém HT odbočka paneláková kanalizační HTEP 110/110/75</t>
  </si>
  <si>
    <t>-2088837748</t>
  </si>
  <si>
    <t>48</t>
  </si>
  <si>
    <t>707064287R</t>
  </si>
  <si>
    <t xml:space="preserve">Vnitřní instalace Systém HT odbočka odpadní Ø110/50 </t>
  </si>
  <si>
    <t>-1764547791</t>
  </si>
  <si>
    <t>49</t>
  </si>
  <si>
    <t>721290823</t>
  </si>
  <si>
    <t>Vnitrostaveništní přemístění vybouraných (demontovaných) hmot vnitřní kanalizace vodorovně do 100 m v objektech výšky přes 12 do 24 m</t>
  </si>
  <si>
    <t>-1462070551</t>
  </si>
  <si>
    <t>2,853</t>
  </si>
  <si>
    <t>50</t>
  </si>
  <si>
    <t>998721103</t>
  </si>
  <si>
    <t>Přesun hmot pro vnitřní kanalizace stanovený z hmotnosti přesunovaného materiálu vodorovná dopravní vzdálenost do 50 m v objektech výšky přes 12 do 24 m</t>
  </si>
  <si>
    <t>619251153</t>
  </si>
  <si>
    <t>51</t>
  </si>
  <si>
    <t>998721181</t>
  </si>
  <si>
    <t>Přesun hmot pro vnitřní kanalizace stanovený z hmotnosti přesunovaného materiálu Příplatek k ceně za přesun prováděný bez použití mechanizace pro jakoukoliv výšku objektu</t>
  </si>
  <si>
    <t>1279118824</t>
  </si>
  <si>
    <t>722</t>
  </si>
  <si>
    <t>Zdravotechnika - vnitřní vodovod</t>
  </si>
  <si>
    <t>52</t>
  </si>
  <si>
    <t>722130233</t>
  </si>
  <si>
    <t>Potrubí z ocelových trubek pozinkovaných závitových svařovaných běžných DN 25</t>
  </si>
  <si>
    <t>214335771</t>
  </si>
  <si>
    <t>53</t>
  </si>
  <si>
    <t>722130234</t>
  </si>
  <si>
    <t>Potrubí z ocelových trubek pozinkovaných závitových svařovaných běžných DN 32</t>
  </si>
  <si>
    <t>1875022708</t>
  </si>
  <si>
    <t>722130235</t>
  </si>
  <si>
    <t>Potrubí z ocelových trubek pozinkovaných závitových svařovaných běžných DN 40</t>
  </si>
  <si>
    <t>-421938014</t>
  </si>
  <si>
    <t>55</t>
  </si>
  <si>
    <t>722130236</t>
  </si>
  <si>
    <t>Potrubí z ocelových trubek pozinkovaných závitových svařovaných běžných DN 50</t>
  </si>
  <si>
    <t>-1619821303</t>
  </si>
  <si>
    <t>56</t>
  </si>
  <si>
    <t>722130802</t>
  </si>
  <si>
    <t>Demontáž potrubí vodovodního</t>
  </si>
  <si>
    <t>-1516539358</t>
  </si>
  <si>
    <t>44+46,2+35,2+9,4</t>
  </si>
  <si>
    <t>345,6+406,4</t>
  </si>
  <si>
    <t>Součet</t>
  </si>
  <si>
    <t>57</t>
  </si>
  <si>
    <t>722131932</t>
  </si>
  <si>
    <t>Opravy vodovodního potrubí propojení dosavadního potrubí DN 20</t>
  </si>
  <si>
    <t>1606159193</t>
  </si>
  <si>
    <t>54*2</t>
  </si>
  <si>
    <t>58</t>
  </si>
  <si>
    <t>722174023</t>
  </si>
  <si>
    <t>Potrubí z plastových trubek z polypropylenu (PPR) svařovaných polyfuzně PN 20 (SDR 6) D 25 x 4,2</t>
  </si>
  <si>
    <t>-1337415843</t>
  </si>
  <si>
    <t>74,3+74,3+197</t>
  </si>
  <si>
    <t>59</t>
  </si>
  <si>
    <t>722174024</t>
  </si>
  <si>
    <t>Potrubí z plastových trubek z polypropylenu (PPR) svařovaných polyfuzně PN 20 (SDR 6) D 32 x 5,4</t>
  </si>
  <si>
    <t>-297765232</t>
  </si>
  <si>
    <t>12,4+197+197</t>
  </si>
  <si>
    <t>60</t>
  </si>
  <si>
    <t>722220232</t>
  </si>
  <si>
    <t>Armatury s jedním závitem přechodové tvarovky PPR, PN 20 (SDR 6) s kovovým závitem vnitřním přechodky dGK D 25 x G 3/4</t>
  </si>
  <si>
    <t>-1812172159</t>
  </si>
  <si>
    <t>54*4</t>
  </si>
  <si>
    <t>61</t>
  </si>
  <si>
    <t>722220861</t>
  </si>
  <si>
    <t>Demontáž armatur závitových se dvěma závity do G 3/4</t>
  </si>
  <si>
    <t>-954665940</t>
  </si>
  <si>
    <t>216+108</t>
  </si>
  <si>
    <t>62</t>
  </si>
  <si>
    <t>722220864</t>
  </si>
  <si>
    <t>Demontáž armatur závitových se dvěma závity G 2</t>
  </si>
  <si>
    <t>74948421</t>
  </si>
  <si>
    <t>63</t>
  </si>
  <si>
    <t>722231073</t>
  </si>
  <si>
    <t xml:space="preserve">Zpětná klapka G 3/4 </t>
  </si>
  <si>
    <t>1573070126</t>
  </si>
  <si>
    <t>722231077</t>
  </si>
  <si>
    <t>Armatury se dvěma závity ventily zpětné mosazné PN 10 do 110°C G 2</t>
  </si>
  <si>
    <t>-1908907035</t>
  </si>
  <si>
    <t>65</t>
  </si>
  <si>
    <t>722232066</t>
  </si>
  <si>
    <t>Armatury se dvěma závity kulové kohouty PN 42 do 185 °C přímé vnitřní závit s vypouštěním G 2</t>
  </si>
  <si>
    <t>1169139546</t>
  </si>
  <si>
    <t>66</t>
  </si>
  <si>
    <t>722232073</t>
  </si>
  <si>
    <t>Armatury se dvěma závity kulové kohouty PN 42 do 185 °C přímé 2x vnější závit G 3/4</t>
  </si>
  <si>
    <t>695836104</t>
  </si>
  <si>
    <t>67</t>
  </si>
  <si>
    <t>722260811</t>
  </si>
  <si>
    <t>Demontáž vodoměrů závitových G 1/2</t>
  </si>
  <si>
    <t>-286470603</t>
  </si>
  <si>
    <t>54+54</t>
  </si>
  <si>
    <t>68</t>
  </si>
  <si>
    <t>722261921</t>
  </si>
  <si>
    <t>Montáž nových vodoměrů závitových G 1/2</t>
  </si>
  <si>
    <t>1349250466</t>
  </si>
  <si>
    <t>69</t>
  </si>
  <si>
    <t>38821224</t>
  </si>
  <si>
    <t>vodoměr bytový na studenou vodu R 1/2"</t>
  </si>
  <si>
    <t>1155622317</t>
  </si>
  <si>
    <t>70</t>
  </si>
  <si>
    <t>38821228</t>
  </si>
  <si>
    <t>vodoměr bytový na teplou vodu R 1/2"</t>
  </si>
  <si>
    <t>35325362</t>
  </si>
  <si>
    <t>71</t>
  </si>
  <si>
    <t>38821377</t>
  </si>
  <si>
    <t xml:space="preserve">plomba závěsná </t>
  </si>
  <si>
    <t>1892506600</t>
  </si>
  <si>
    <t>72</t>
  </si>
  <si>
    <t>7222901R</t>
  </si>
  <si>
    <t>Propojení se stávající hydrantovou skříní</t>
  </si>
  <si>
    <t>-87908344</t>
  </si>
  <si>
    <t>73</t>
  </si>
  <si>
    <t>722290226</t>
  </si>
  <si>
    <t>Zkoušky, proplach a desinfekce vodovodního potrubí zkoušky těsnosti vodovodního potrubí do DN 50</t>
  </si>
  <si>
    <t>-1994517666</t>
  </si>
  <si>
    <t>74</t>
  </si>
  <si>
    <t>722290234</t>
  </si>
  <si>
    <t>Zkoušky, proplach a desinfekce vodovodního potrubí proplach a desinfekce vodovodního potrubí do DN 80</t>
  </si>
  <si>
    <t>313805183</t>
  </si>
  <si>
    <t>75</t>
  </si>
  <si>
    <t>7222902R</t>
  </si>
  <si>
    <t>Revize hydrantů</t>
  </si>
  <si>
    <t>soubor</t>
  </si>
  <si>
    <t>-699303286</t>
  </si>
  <si>
    <t>76</t>
  </si>
  <si>
    <t>722290823</t>
  </si>
  <si>
    <t>Vnitrostaveništní přemístění vybouraných (demontovaných) hmot vnitřní vodovod vodorovně do 100 m v objektech výšky přes 12 do 24 m</t>
  </si>
  <si>
    <t>-941348703</t>
  </si>
  <si>
    <t>5,177</t>
  </si>
  <si>
    <t>77</t>
  </si>
  <si>
    <t>73442110R</t>
  </si>
  <si>
    <t>Dodání a montáž tlakoměru</t>
  </si>
  <si>
    <t>146535175</t>
  </si>
  <si>
    <t>78</t>
  </si>
  <si>
    <t>998722103</t>
  </si>
  <si>
    <t>Přesun hmot pro vnitřní vodovod stanovený z hmotnosti přesunovaného materiálu vodorovná dopravní vzdálenost do 50 m v objektech výšky přes 12 do 24 m</t>
  </si>
  <si>
    <t>-2013485111</t>
  </si>
  <si>
    <t>79</t>
  </si>
  <si>
    <t>998722181</t>
  </si>
  <si>
    <t>Přesun hmot pro vnitřní vodovod stanovený z hmotnosti přesunovaného materiálu Příplatek k ceně za přesun prováděný bez použití mechanizace pro jakoukoliv výšku objektu</t>
  </si>
  <si>
    <t>-1847172285</t>
  </si>
  <si>
    <t>723</t>
  </si>
  <si>
    <t>Zdravotechnika - vnitřní plynovod</t>
  </si>
  <si>
    <t>80</t>
  </si>
  <si>
    <t>722220862</t>
  </si>
  <si>
    <t>Demontáž armatur závitových se dvěma závity přes 3/4 do G 5/4</t>
  </si>
  <si>
    <t>1330717768</t>
  </si>
  <si>
    <t>111</t>
  </si>
  <si>
    <t>81</t>
  </si>
  <si>
    <t>723120805</t>
  </si>
  <si>
    <t>Demontáž potrubí plynovodního do DN 100</t>
  </si>
  <si>
    <t>-1070880368</t>
  </si>
  <si>
    <t>39,6+148,5+125,9+37,7+7,6+6,7</t>
  </si>
  <si>
    <t>82</t>
  </si>
  <si>
    <t>723150367</t>
  </si>
  <si>
    <t>Potrubí z ocelových trubek hladkých chráničky Ø 57/2,9</t>
  </si>
  <si>
    <t>23048609</t>
  </si>
  <si>
    <t>17,8</t>
  </si>
  <si>
    <t>83</t>
  </si>
  <si>
    <t>723160204</t>
  </si>
  <si>
    <t>Přípojky k plynoměrům spojované na závit bez ochozu G 1</t>
  </si>
  <si>
    <t>-893518889</t>
  </si>
  <si>
    <t>84</t>
  </si>
  <si>
    <t>723160334</t>
  </si>
  <si>
    <t>Přípojky k plynoměrům rozpěrky přípojek G 1</t>
  </si>
  <si>
    <t>1127537916</t>
  </si>
  <si>
    <t>85</t>
  </si>
  <si>
    <t>723160804</t>
  </si>
  <si>
    <t>Demontáž přípojek k plynoměrům spojovaných na závit bez ochozu G 1</t>
  </si>
  <si>
    <t>pár</t>
  </si>
  <si>
    <t>-324762626</t>
  </si>
  <si>
    <t>86</t>
  </si>
  <si>
    <t>723160831</t>
  </si>
  <si>
    <t>Demontáž přípojek k plynoměrům rozpěrek G 1</t>
  </si>
  <si>
    <t>-1954569027</t>
  </si>
  <si>
    <t>87</t>
  </si>
  <si>
    <t>723181022</t>
  </si>
  <si>
    <t>Potrubí z měděných trubek spojovaných lisováním 18x1</t>
  </si>
  <si>
    <t>-1221483085</t>
  </si>
  <si>
    <t>39,6</t>
  </si>
  <si>
    <t>88</t>
  </si>
  <si>
    <t>723181023</t>
  </si>
  <si>
    <t>Potrubí z měděných trubek spojovaných lisováním 22x1</t>
  </si>
  <si>
    <t>1272610552</t>
  </si>
  <si>
    <t>148,5</t>
  </si>
  <si>
    <t>89</t>
  </si>
  <si>
    <t>723181024</t>
  </si>
  <si>
    <t>Potrubí z měděných trubek spojovaných lisováním 28x1</t>
  </si>
  <si>
    <t>-827813001</t>
  </si>
  <si>
    <t>36,8+89,1</t>
  </si>
  <si>
    <t>90</t>
  </si>
  <si>
    <t>723181025</t>
  </si>
  <si>
    <t>Potrubí z měděných trubek spojovaných lisováním 35x1,5</t>
  </si>
  <si>
    <t>-1507672868</t>
  </si>
  <si>
    <t>37,7</t>
  </si>
  <si>
    <t>91</t>
  </si>
  <si>
    <t>723181026</t>
  </si>
  <si>
    <t>Potrubí z měděných trubek spojovaných lisováním 42x1,5</t>
  </si>
  <si>
    <t>219370715</t>
  </si>
  <si>
    <t>7,6</t>
  </si>
  <si>
    <t>92</t>
  </si>
  <si>
    <t>723181027</t>
  </si>
  <si>
    <t>Potrubí z měděných trubek spojovaných lisováním 54x2</t>
  </si>
  <si>
    <t>-1889880474</t>
  </si>
  <si>
    <t>6,7</t>
  </si>
  <si>
    <t>93</t>
  </si>
  <si>
    <t>72318102R</t>
  </si>
  <si>
    <t>Propojení se stávajícím ocelovým potrubím DN 100</t>
  </si>
  <si>
    <t>1113077949</t>
  </si>
  <si>
    <t>94</t>
  </si>
  <si>
    <t>723190901</t>
  </si>
  <si>
    <t>Opravy plynovodního potrubí uzavření nebo otevření potrubí</t>
  </si>
  <si>
    <t>-1013464183</t>
  </si>
  <si>
    <t>128</t>
  </si>
  <si>
    <t>95</t>
  </si>
  <si>
    <t>723190907</t>
  </si>
  <si>
    <t>Opravy plynovodního potrubí odvzdušnění a napuštění potrubí</t>
  </si>
  <si>
    <t>345673762</t>
  </si>
  <si>
    <t>366</t>
  </si>
  <si>
    <t>96</t>
  </si>
  <si>
    <t>723190R</t>
  </si>
  <si>
    <t>Revize plynoinstalace</t>
  </si>
  <si>
    <t>512</t>
  </si>
  <si>
    <t>2086948865</t>
  </si>
  <si>
    <t>97</t>
  </si>
  <si>
    <t>723231164</t>
  </si>
  <si>
    <t>Armatury se dvěma závity kohouty kulové PN 42 do 185°C plnoprůtokové G 1</t>
  </si>
  <si>
    <t>-1170221435</t>
  </si>
  <si>
    <t>98</t>
  </si>
  <si>
    <t>723231167</t>
  </si>
  <si>
    <t>Armatury se dvěma závity kohouty kulové PN 42 do 185°C plnoprůtokové G 2</t>
  </si>
  <si>
    <t>388312835</t>
  </si>
  <si>
    <t>99</t>
  </si>
  <si>
    <t>722224121</t>
  </si>
  <si>
    <t xml:space="preserve">Ventil odvodňovací </t>
  </si>
  <si>
    <t>-1071320065</t>
  </si>
  <si>
    <t>100</t>
  </si>
  <si>
    <t>723260801</t>
  </si>
  <si>
    <t>Demontáž plynoměrů maximální průtok Q (m3/hod) do 16 m3/h</t>
  </si>
  <si>
    <t>137006941</t>
  </si>
  <si>
    <t>101</t>
  </si>
  <si>
    <t>723261912</t>
  </si>
  <si>
    <t>Montáž plynoměrů při rekonstrukci plynoinstalací s odvzdušněním a odzkoušením maximální průtok Q (m3/h) 6 m3/h</t>
  </si>
  <si>
    <t>-1302342554</t>
  </si>
  <si>
    <t>102</t>
  </si>
  <si>
    <t>723290823</t>
  </si>
  <si>
    <t>Vnitrostaveništní přemítění vybouraných (demontovaných) hmot vnitřní plynovod vodorovně do 100 m v objektech výšky přes 12 do 24 m</t>
  </si>
  <si>
    <t>-1992543573</t>
  </si>
  <si>
    <t>1,904</t>
  </si>
  <si>
    <t>103</t>
  </si>
  <si>
    <t>733291102</t>
  </si>
  <si>
    <t>Zkoušky těsnosti potrubí z trubek měděných Ø do 64/2,0</t>
  </si>
  <si>
    <t>-1169721566</t>
  </si>
  <si>
    <t>104</t>
  </si>
  <si>
    <t>7332939R2</t>
  </si>
  <si>
    <t>Označení plynového potrubí</t>
  </si>
  <si>
    <t>840480149</t>
  </si>
  <si>
    <t>105</t>
  </si>
  <si>
    <t>998723103</t>
  </si>
  <si>
    <t>Přesun hmot pro vnitřní plynovod stanovený z hmotnosti přesunovaného materiálu vodorovná dopravní vzdálenost do 50 m v objektech výšky přes 12 do 24 m</t>
  </si>
  <si>
    <t>1258154522</t>
  </si>
  <si>
    <t>106</t>
  </si>
  <si>
    <t>998723181</t>
  </si>
  <si>
    <t>Přesun hmot pro vnitřní plynovod stanovený z hmotnosti přesunovaného materiálu Příplatek k ceně za přesun prováděný bez použití mechanizace pro jakoukoliv výšku objektu</t>
  </si>
  <si>
    <t>-1992677353</t>
  </si>
  <si>
    <t>725</t>
  </si>
  <si>
    <t>Zdravotechnika - zařizovací předměty</t>
  </si>
  <si>
    <t>107</t>
  </si>
  <si>
    <t>725111911</t>
  </si>
  <si>
    <t>Odmontování klozetové nádrže</t>
  </si>
  <si>
    <t>-1129118685</t>
  </si>
  <si>
    <t>725111912</t>
  </si>
  <si>
    <t>Zpětná montáž klozetové nádrže</t>
  </si>
  <si>
    <t>1986626084</t>
  </si>
  <si>
    <t>109</t>
  </si>
  <si>
    <t>725113914</t>
  </si>
  <si>
    <t>Výměna manžety</t>
  </si>
  <si>
    <t>658932826</t>
  </si>
  <si>
    <t>110</t>
  </si>
  <si>
    <t>725114911</t>
  </si>
  <si>
    <t>Opravy zařízení záchodů výměna ostatní práce odmontování klozetové mísy s odmontováním sedátka</t>
  </si>
  <si>
    <t>2139584232</t>
  </si>
  <si>
    <t>725114912</t>
  </si>
  <si>
    <t>Opravy zařízení záchodů výměna ostatní práce zpětná montáž klozetové mísy s montáží sedátka a utěsněním přívodu vody</t>
  </si>
  <si>
    <t>-237286123</t>
  </si>
  <si>
    <t>112</t>
  </si>
  <si>
    <t>72598012R</t>
  </si>
  <si>
    <t>Revizní dvířka 600 x 600 mm dod. a mtž.</t>
  </si>
  <si>
    <t>1265353421</t>
  </si>
  <si>
    <t>113</t>
  </si>
  <si>
    <t>725R</t>
  </si>
  <si>
    <t>Kotevní systém(závitová tyč, objímky, spojovací matice, nosník, kombi šroub...)</t>
  </si>
  <si>
    <t>-1259521114</t>
  </si>
  <si>
    <t>114</t>
  </si>
  <si>
    <t>732199100</t>
  </si>
  <si>
    <t>Mtž a dod štítků na označení potrubí a uzávěrů</t>
  </si>
  <si>
    <t>1858301428</t>
  </si>
  <si>
    <t>115</t>
  </si>
  <si>
    <t>998725103</t>
  </si>
  <si>
    <t>Přesun hmot pro zařizovací předměty stanovený z hmotnosti přesunovaného materiálu vodorovná dopravní vzdálenost do 50 m v objektech výšky přes 12 do 24 m</t>
  </si>
  <si>
    <t>1584058483</t>
  </si>
  <si>
    <t>116</t>
  </si>
  <si>
    <t>998725181</t>
  </si>
  <si>
    <t>Přesun hmot pro zařizovací předměty stanovený z hmotnosti přesunovaného materiálu Příplatek k cenám za přesun prováděný bez použití mechanizace pro jakoukoliv výšku objektu</t>
  </si>
  <si>
    <t>-1796276125</t>
  </si>
  <si>
    <t>727</t>
  </si>
  <si>
    <t>Zdravotechnika - požární ochrana</t>
  </si>
  <si>
    <t>117</t>
  </si>
  <si>
    <t>727111416</t>
  </si>
  <si>
    <t>Prostup kovového potrubí D 54 mm stropem tl 30 cm včetně dodatečné izolace požární odolnost EI 90-120</t>
  </si>
  <si>
    <t>-478035010</t>
  </si>
  <si>
    <t>162+54</t>
  </si>
  <si>
    <t>118</t>
  </si>
  <si>
    <t>727121107</t>
  </si>
  <si>
    <t>Protipožární ochranné manžety z jedné strany dělící konstrukce D 110</t>
  </si>
  <si>
    <t>-1795774930</t>
  </si>
  <si>
    <t>763</t>
  </si>
  <si>
    <t xml:space="preserve">  Konstrukce suché výstavby</t>
  </si>
  <si>
    <t>119</t>
  </si>
  <si>
    <t>76312181R</t>
  </si>
  <si>
    <t>Demontáž a likvidace jádra - šachtové stěny</t>
  </si>
  <si>
    <t>2108065849</t>
  </si>
  <si>
    <t>120</t>
  </si>
  <si>
    <t>76312262R</t>
  </si>
  <si>
    <t>Dodání a montáž nové šachtové stěny s revizními dvířky a otvory dle TPG 704 01</t>
  </si>
  <si>
    <t>-1646113819</t>
  </si>
  <si>
    <t>121</t>
  </si>
  <si>
    <t>998763303</t>
  </si>
  <si>
    <t>Přesun hmot pro konstrukce montované z desek sádrokartonových, sádrovláknitých, cementovláknitých nebo cementových stanovený z hmotnosti přesunovaného materiálu vodorovná dopravní vzdálenost do 50 m v objektech výšky přes 12 do 24 m</t>
  </si>
  <si>
    <t>-402726494</t>
  </si>
  <si>
    <t>122</t>
  </si>
  <si>
    <t>998763381</t>
  </si>
  <si>
    <t>Přesun hmot pro konstrukce montované z desek sádrokartonových, sádrovláknitých, cementovláknitých nebo cementových Příplatek k cenám za přesun prováděný bez použití mechanizace pro jakoukoliv výšku objektu</t>
  </si>
  <si>
    <t>1801305812</t>
  </si>
  <si>
    <t>781</t>
  </si>
  <si>
    <t>Dokončovací práce - obklady</t>
  </si>
  <si>
    <t>123</t>
  </si>
  <si>
    <t>781474116</t>
  </si>
  <si>
    <t xml:space="preserve">Montáž obkladů vnitřních stěn z dlaždic keramických lepených flexibilním lepidlem </t>
  </si>
  <si>
    <t>-1496793657</t>
  </si>
  <si>
    <t>124</t>
  </si>
  <si>
    <t>597610040</t>
  </si>
  <si>
    <t>obkládačky keramické - přizpůsobit stávajícím</t>
  </si>
  <si>
    <t>1684980503</t>
  </si>
  <si>
    <t>1,8*1,1 'Přepočtené koeficientem množství</t>
  </si>
  <si>
    <t>125</t>
  </si>
  <si>
    <t>781479194</t>
  </si>
  <si>
    <t>Montáž obkladů vnitřních stěn z dlaždic keramických Příplatek k cenám za vyrovnání nerovného povrchu</t>
  </si>
  <si>
    <t>-457867478</t>
  </si>
  <si>
    <t>126</t>
  </si>
  <si>
    <t>781479196</t>
  </si>
  <si>
    <t>Montáž obkladů vnitřních stěn z dlaždic keramických Příplatek k cenám za dvousložkový spárovací tmel</t>
  </si>
  <si>
    <t>1653442946</t>
  </si>
  <si>
    <t>127</t>
  </si>
  <si>
    <t>998781103</t>
  </si>
  <si>
    <t>Přesun hmot pro obklady keramické stanovený z hmotnosti přesunovaného materiálu vodorovná dopravní vzdálenost do 50 m v objektech výšky přes 12 do 24 m</t>
  </si>
  <si>
    <t>-1949056107</t>
  </si>
  <si>
    <t>998781181</t>
  </si>
  <si>
    <t>Přesun hmot pro obklady keramické stanovený z hmotnosti přesunovaného materiálu Příplatek k cenám za přesun prováděný bez použití mechanizace pro jakoukoliv výšku objektu</t>
  </si>
  <si>
    <t>-1893306371</t>
  </si>
  <si>
    <t>784</t>
  </si>
  <si>
    <t>Dokončovací práce - malby a tapety</t>
  </si>
  <si>
    <t>129</t>
  </si>
  <si>
    <t>784181121</t>
  </si>
  <si>
    <t>Penetrace podkladu jednonásobná hloubková v místnostech výšky do 3,80 m</t>
  </si>
  <si>
    <t>1705264622</t>
  </si>
  <si>
    <t>48*0,5</t>
  </si>
  <si>
    <t>0,63+0,45+9+10</t>
  </si>
  <si>
    <t>2,43*53</t>
  </si>
  <si>
    <t>130</t>
  </si>
  <si>
    <t>784211121</t>
  </si>
  <si>
    <t>Malby z malířských směsí otěruvzdorných za mokra dvojnásobné, bílé za mokra otěruvzdorné středně v místnostech výšky do 3,80 m</t>
  </si>
  <si>
    <t>-957610960</t>
  </si>
  <si>
    <t>131</t>
  </si>
  <si>
    <t>784211141</t>
  </si>
  <si>
    <t>Malby z malířských směsí otěruvzdorných za mokra Příplatek k cenám dvojnásobných maleb za zvýšenou pracnost při provádění malého rozsahu plochy do 5 m2</t>
  </si>
  <si>
    <t>1861280202</t>
  </si>
  <si>
    <t>Práce a dodávky M</t>
  </si>
  <si>
    <t>21-M</t>
  </si>
  <si>
    <t>Elektromontáže</t>
  </si>
  <si>
    <t>132</t>
  </si>
  <si>
    <t>9211</t>
  </si>
  <si>
    <t>Ochranné pospojování</t>
  </si>
  <si>
    <t>810038286</t>
  </si>
  <si>
    <t>133</t>
  </si>
  <si>
    <t>9212</t>
  </si>
  <si>
    <t>Elektrorevize</t>
  </si>
  <si>
    <t>-1909100602</t>
  </si>
  <si>
    <t>VRN</t>
  </si>
  <si>
    <t>Vedlejší rozpočtové náklady</t>
  </si>
  <si>
    <t>VRN1</t>
  </si>
  <si>
    <t>Průzkumné, geodetické a projektové práce</t>
  </si>
  <si>
    <t>134</t>
  </si>
  <si>
    <t>013254000</t>
  </si>
  <si>
    <t>Dokumentace skutečného provedení stavby</t>
  </si>
  <si>
    <t>1024</t>
  </si>
  <si>
    <t>-415139036</t>
  </si>
  <si>
    <t>135</t>
  </si>
  <si>
    <t>030001000</t>
  </si>
  <si>
    <t>Zařízení staveniště</t>
  </si>
  <si>
    <t>-1974381620</t>
  </si>
  <si>
    <t>136</t>
  </si>
  <si>
    <t>050001000</t>
  </si>
  <si>
    <t>Zábor veřejného prostranství (vyřízení + úhrada poplatků)</t>
  </si>
  <si>
    <t>-2070488410</t>
  </si>
  <si>
    <t>137</t>
  </si>
  <si>
    <t>070001000</t>
  </si>
  <si>
    <t>Provozní vlivy</t>
  </si>
  <si>
    <t>1286663163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</si>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</sst>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35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3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29" fillId="0" borderId="23" xfId="0" applyNumberFormat="1" applyFont="1" applyBorder="1" applyAlignment="1" applyProtection="1">
      <alignment vertical="center"/>
    </xf>
    <xf numFmtId="4" fontId="29" fillId="0" borderId="24" xfId="0" applyNumberFormat="1" applyFont="1" applyBorder="1" applyAlignment="1" applyProtection="1">
      <alignment vertical="center"/>
    </xf>
    <xf numFmtId="166" fontId="29" fillId="0" borderId="24" xfId="0" applyNumberFormat="1" applyFont="1" applyBorder="1" applyAlignment="1" applyProtection="1">
      <alignment vertical="center"/>
    </xf>
    <xf numFmtId="4" fontId="29" fillId="0" borderId="2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0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2" fillId="0" borderId="16" xfId="0" applyNumberFormat="1" applyFont="1" applyBorder="1" applyAlignment="1" applyProtection="1"/>
    <xf numFmtId="166" fontId="32" fillId="0" borderId="17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5" fillId="0" borderId="28" xfId="0" applyFont="1" applyBorder="1" applyAlignment="1" applyProtection="1">
      <alignment horizontal="center" vertical="center"/>
    </xf>
    <xf numFmtId="49" fontId="35" fillId="0" borderId="28" xfId="0" applyNumberFormat="1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left" vertical="center" wrapText="1"/>
    </xf>
    <xf numFmtId="0" fontId="35" fillId="0" borderId="28" xfId="0" applyFont="1" applyBorder="1" applyAlignment="1" applyProtection="1">
      <alignment horizontal="center" vertical="center" wrapText="1"/>
    </xf>
    <xf numFmtId="167" fontId="35" fillId="0" borderId="28" xfId="0" applyNumberFormat="1" applyFont="1" applyBorder="1" applyAlignment="1" applyProtection="1">
      <alignment vertical="center"/>
    </xf>
    <xf numFmtId="4" fontId="35" fillId="3" borderId="28" xfId="0" applyNumberFormat="1" applyFont="1" applyFill="1" applyBorder="1" applyAlignment="1" applyProtection="1">
      <alignment vertical="center"/>
      <protection locked="0"/>
    </xf>
    <xf numFmtId="4" fontId="35" fillId="0" borderId="28" xfId="0" applyNumberFormat="1" applyFont="1" applyBorder="1" applyAlignment="1" applyProtection="1">
      <alignment vertical="center"/>
    </xf>
    <xf numFmtId="0" fontId="35" fillId="0" borderId="5" xfId="0" applyFont="1" applyBorder="1" applyAlignment="1">
      <alignment vertical="center"/>
    </xf>
    <xf numFmtId="0" fontId="35" fillId="3" borderId="28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3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vertical="center"/>
    </xf>
    <xf numFmtId="0" fontId="9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6" fillId="0" borderId="29" xfId="0" applyFont="1" applyBorder="1" applyAlignment="1">
      <alignment vertical="center" wrapText="1"/>
      <protection locked="0"/>
    </xf>
    <xf numFmtId="0" fontId="36" fillId="0" borderId="30" xfId="0" applyFont="1" applyBorder="1" applyAlignment="1">
      <alignment vertical="center" wrapText="1"/>
      <protection locked="0"/>
    </xf>
    <xf numFmtId="0" fontId="36" fillId="0" borderId="31" xfId="0" applyFont="1" applyBorder="1" applyAlignment="1">
      <alignment vertical="center" wrapText="1"/>
      <protection locked="0"/>
    </xf>
    <xf numFmtId="0" fontId="36" fillId="0" borderId="32" xfId="0" applyFont="1" applyBorder="1" applyAlignment="1">
      <alignment horizontal="center" vertical="center" wrapText="1"/>
      <protection locked="0"/>
    </xf>
    <xf numFmtId="0" fontId="37" fillId="0" borderId="1" xfId="0" applyFont="1" applyBorder="1" applyAlignment="1">
      <alignment horizontal="center" vertical="center" wrapText="1"/>
      <protection locked="0"/>
    </xf>
    <xf numFmtId="0" fontId="36" fillId="0" borderId="33" xfId="0" applyFont="1" applyBorder="1" applyAlignment="1">
      <alignment horizontal="center" vertical="center" wrapText="1"/>
      <protection locked="0"/>
    </xf>
    <xf numFmtId="0" fontId="36" fillId="0" borderId="32" xfId="0" applyFont="1" applyBorder="1" applyAlignment="1">
      <alignment vertical="center" wrapText="1"/>
      <protection locked="0"/>
    </xf>
    <xf numFmtId="0" fontId="38" fillId="0" borderId="34" xfId="0" applyFont="1" applyBorder="1" applyAlignment="1">
      <alignment horizontal="left" wrapText="1"/>
      <protection locked="0"/>
    </xf>
    <xf numFmtId="0" fontId="36" fillId="0" borderId="33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 wrapText="1"/>
      <protection locked="0"/>
    </xf>
    <xf numFmtId="0" fontId="39" fillId="0" borderId="1" xfId="0" applyFont="1" applyBorder="1" applyAlignment="1">
      <alignment vertical="center"/>
      <protection locked="0"/>
    </xf>
    <xf numFmtId="0" fontId="39" fillId="0" borderId="1" xfId="0" applyFont="1" applyBorder="1" applyAlignment="1">
      <alignment horizontal="left" vertical="center"/>
      <protection locked="0"/>
    </xf>
    <xf numFmtId="49" fontId="39" fillId="0" borderId="1" xfId="0" applyNumberFormat="1" applyFont="1" applyBorder="1" applyAlignment="1">
      <alignment horizontal="left" vertical="center" wrapText="1"/>
      <protection locked="0"/>
    </xf>
    <xf numFmtId="49" fontId="39" fillId="0" borderId="1" xfId="0" applyNumberFormat="1" applyFont="1" applyBorder="1" applyAlignment="1">
      <alignment vertical="center" wrapText="1"/>
      <protection locked="0"/>
    </xf>
    <xf numFmtId="0" fontId="36" fillId="0" borderId="35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vertical="center" wrapText="1"/>
      <protection locked="0"/>
    </xf>
    <xf numFmtId="0" fontId="36" fillId="0" borderId="36" xfId="0" applyFont="1" applyBorder="1" applyAlignment="1">
      <alignment vertical="center" wrapText="1"/>
      <protection locked="0"/>
    </xf>
    <xf numFmtId="0" fontId="36" fillId="0" borderId="1" xfId="0" applyFont="1" applyBorder="1" applyAlignment="1">
      <alignment vertical="top"/>
      <protection locked="0"/>
    </xf>
    <xf numFmtId="0" fontId="36" fillId="0" borderId="0" xfId="0" applyFont="1" applyAlignment="1">
      <alignment vertical="top"/>
      <protection locked="0"/>
    </xf>
    <xf numFmtId="0" fontId="36" fillId="0" borderId="29" xfId="0" applyFont="1" applyBorder="1" applyAlignment="1">
      <alignment horizontal="left" vertical="center"/>
      <protection locked="0"/>
    </xf>
    <xf numFmtId="0" fontId="36" fillId="0" borderId="30" xfId="0" applyFont="1" applyBorder="1" applyAlignment="1">
      <alignment horizontal="left" vertical="center"/>
      <protection locked="0"/>
    </xf>
    <xf numFmtId="0" fontId="36" fillId="0" borderId="31" xfId="0" applyFont="1" applyBorder="1" applyAlignment="1">
      <alignment horizontal="left" vertical="center"/>
      <protection locked="0"/>
    </xf>
    <xf numFmtId="0" fontId="36" fillId="0" borderId="32" xfId="0" applyFont="1" applyBorder="1" applyAlignment="1">
      <alignment horizontal="left" vertical="center"/>
      <protection locked="0"/>
    </xf>
    <xf numFmtId="0" fontId="37" fillId="0" borderId="1" xfId="0" applyFont="1" applyBorder="1" applyAlignment="1">
      <alignment horizontal="center" vertical="center"/>
      <protection locked="0"/>
    </xf>
    <xf numFmtId="0" fontId="36" fillId="0" borderId="33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38" fillId="0" borderId="34" xfId="0" applyFont="1" applyBorder="1" applyAlignment="1">
      <alignment horizontal="left" vertical="center"/>
      <protection locked="0"/>
    </xf>
    <xf numFmtId="0" fontId="38" fillId="0" borderId="34" xfId="0" applyFont="1" applyBorder="1" applyAlignment="1">
      <alignment horizontal="center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39" fillId="0" borderId="0" xfId="0" applyFont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9" fillId="0" borderId="32" xfId="0" applyFont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left" vertical="center"/>
      <protection locked="0"/>
    </xf>
    <xf numFmtId="0" fontId="39" fillId="0" borderId="1" xfId="0" applyFont="1" applyFill="1" applyBorder="1" applyAlignment="1">
      <alignment horizontal="center" vertical="center"/>
      <protection locked="0"/>
    </xf>
    <xf numFmtId="0" fontId="36" fillId="0" borderId="35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36" fillId="0" borderId="36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0" fontId="39" fillId="0" borderId="34" xfId="0" applyFont="1" applyBorder="1" applyAlignment="1">
      <alignment horizontal="left" vertical="center"/>
      <protection locked="0"/>
    </xf>
    <xf numFmtId="0" fontId="36" fillId="0" borderId="1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6" fillId="0" borderId="29" xfId="0" applyFont="1" applyBorder="1" applyAlignment="1">
      <alignment horizontal="left" vertical="center" wrapText="1"/>
      <protection locked="0"/>
    </xf>
    <xf numFmtId="0" fontId="36" fillId="0" borderId="30" xfId="0" applyFont="1" applyBorder="1" applyAlignment="1">
      <alignment horizontal="left" vertical="center" wrapText="1"/>
      <protection locked="0"/>
    </xf>
    <xf numFmtId="0" fontId="36" fillId="0" borderId="31" xfId="0" applyFont="1" applyBorder="1" applyAlignment="1">
      <alignment horizontal="left" vertical="center" wrapText="1"/>
      <protection locked="0"/>
    </xf>
    <xf numFmtId="0" fontId="36" fillId="0" borderId="32" xfId="0" applyFont="1" applyBorder="1" applyAlignment="1">
      <alignment horizontal="left" vertical="center" wrapText="1"/>
      <protection locked="0"/>
    </xf>
    <xf numFmtId="0" fontId="36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39" fillId="0" borderId="32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 wrapText="1"/>
      <protection locked="0"/>
    </xf>
    <xf numFmtId="0" fontId="39" fillId="0" borderId="33" xfId="0" applyFont="1" applyBorder="1" applyAlignment="1">
      <alignment horizontal="left" vertical="center"/>
      <protection locked="0"/>
    </xf>
    <xf numFmtId="0" fontId="39" fillId="0" borderId="35" xfId="0" applyFont="1" applyBorder="1" applyAlignment="1">
      <alignment horizontal="left" vertical="center" wrapText="1"/>
      <protection locked="0"/>
    </xf>
    <xf numFmtId="0" fontId="39" fillId="0" borderId="34" xfId="0" applyFont="1" applyBorder="1" applyAlignment="1">
      <alignment horizontal="left" vertical="center" wrapText="1"/>
      <protection locked="0"/>
    </xf>
    <xf numFmtId="0" fontId="39" fillId="0" borderId="36" xfId="0" applyFont="1" applyBorder="1" applyAlignment="1">
      <alignment horizontal="left" vertical="center" wrapText="1"/>
      <protection locked="0"/>
    </xf>
    <xf numFmtId="0" fontId="39" fillId="0" borderId="1" xfId="0" applyFont="1" applyBorder="1" applyAlignment="1">
      <alignment horizontal="left" vertical="top"/>
      <protection locked="0"/>
    </xf>
    <xf numFmtId="0" fontId="39" fillId="0" borderId="1" xfId="0" applyFont="1" applyBorder="1" applyAlignment="1">
      <alignment horizontal="center" vertical="top"/>
      <protection locked="0"/>
    </xf>
    <xf numFmtId="0" fontId="39" fillId="0" borderId="35" xfId="0" applyFont="1" applyBorder="1" applyAlignment="1">
      <alignment horizontal="left" vertical="center"/>
      <protection locked="0"/>
    </xf>
    <xf numFmtId="0" fontId="39" fillId="0" borderId="36" xfId="0" applyFont="1" applyBorder="1" applyAlignment="1">
      <alignment horizontal="left" vertical="center"/>
      <protection locked="0"/>
    </xf>
    <xf numFmtId="0" fontId="41" fillId="0" borderId="0" xfId="0" applyFont="1" applyAlignment="1">
      <alignment vertical="center"/>
      <protection locked="0"/>
    </xf>
    <xf numFmtId="0" fontId="38" fillId="0" borderId="1" xfId="0" applyFont="1" applyBorder="1" applyAlignment="1">
      <alignment vertical="center"/>
      <protection locked="0"/>
    </xf>
    <xf numFmtId="0" fontId="41" fillId="0" borderId="34" xfId="0" applyFont="1" applyBorder="1" applyAlignment="1">
      <alignment vertical="center"/>
      <protection locked="0"/>
    </xf>
    <xf numFmtId="0" fontId="38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39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38" fillId="0" borderId="34" xfId="0" applyFont="1" applyBorder="1" applyAlignment="1">
      <alignment horizontal="left"/>
      <protection locked="0"/>
    </xf>
    <xf numFmtId="0" fontId="41" fillId="0" borderId="34" xfId="0" applyFont="1" applyBorder="1" applyAlignment="1">
      <protection locked="0"/>
    </xf>
    <xf numFmtId="0" fontId="36" fillId="0" borderId="32" xfId="0" applyFont="1" applyBorder="1" applyAlignment="1">
      <alignment vertical="top"/>
      <protection locked="0"/>
    </xf>
    <xf numFmtId="0" fontId="36" fillId="0" borderId="33" xfId="0" applyFont="1" applyBorder="1" applyAlignment="1">
      <alignment vertical="top"/>
      <protection locked="0"/>
    </xf>
    <xf numFmtId="0" fontId="36" fillId="0" borderId="1" xfId="0" applyFont="1" applyBorder="1" applyAlignment="1">
      <alignment horizontal="center" vertical="center"/>
      <protection locked="0"/>
    </xf>
    <xf numFmtId="0" fontId="36" fillId="0" borderId="1" xfId="0" applyFont="1" applyBorder="1" applyAlignment="1">
      <alignment horizontal="left" vertical="top"/>
      <protection locked="0"/>
    </xf>
    <xf numFmtId="0" fontId="36" fillId="0" borderId="35" xfId="0" applyFont="1" applyBorder="1" applyAlignment="1">
      <alignment vertical="top"/>
      <protection locked="0"/>
    </xf>
    <xf numFmtId="0" fontId="36" fillId="0" borderId="34" xfId="0" applyFont="1" applyBorder="1" applyAlignment="1">
      <alignment vertical="top"/>
      <protection locked="0"/>
    </xf>
    <xf numFmtId="0" fontId="36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29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30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31</v>
      </c>
      <c r="AL11" s="28"/>
      <c r="AM11" s="28"/>
      <c r="AN11" s="34" t="s">
        <v>32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33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34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34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31</v>
      </c>
      <c r="AL14" s="28"/>
      <c r="AM14" s="28"/>
      <c r="AN14" s="41" t="s">
        <v>34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36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37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31</v>
      </c>
      <c r="AL17" s="28"/>
      <c r="AM17" s="28"/>
      <c r="AN17" s="34" t="s">
        <v>38</v>
      </c>
      <c r="AO17" s="28"/>
      <c r="AP17" s="28"/>
      <c r="AQ17" s="30"/>
      <c r="BE17" s="38"/>
      <c r="BS17" s="23" t="s">
        <v>39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40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57" customHeight="1">
      <c r="B20" s="27"/>
      <c r="C20" s="28"/>
      <c r="D20" s="28"/>
      <c r="E20" s="43" t="s">
        <v>41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42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43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44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45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46</v>
      </c>
      <c r="E26" s="53"/>
      <c r="F26" s="54" t="s">
        <v>47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48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49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50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51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52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53</v>
      </c>
      <c r="U32" s="60"/>
      <c r="V32" s="60"/>
      <c r="W32" s="60"/>
      <c r="X32" s="62" t="s">
        <v>54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55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20180401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Rekonstrukce bytových domů na ul. Obránců míru č.p. 874-876 v Kopřivnici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>Obránců míru 874-876, Kopřivnice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3. 4. 2018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>Město Kopřivnice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35</v>
      </c>
      <c r="AJ46" s="73"/>
      <c r="AK46" s="73"/>
      <c r="AL46" s="73"/>
      <c r="AM46" s="76" t="str">
        <f>IF(E17="","",E17)</f>
        <v>Havířovská inženýrská kancelář, spol. s r. o.</v>
      </c>
      <c r="AN46" s="76"/>
      <c r="AO46" s="76"/>
      <c r="AP46" s="76"/>
      <c r="AQ46" s="73"/>
      <c r="AR46" s="71"/>
      <c r="AS46" s="85" t="s">
        <v>56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33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57</v>
      </c>
      <c r="D49" s="96"/>
      <c r="E49" s="96"/>
      <c r="F49" s="96"/>
      <c r="G49" s="96"/>
      <c r="H49" s="97"/>
      <c r="I49" s="98" t="s">
        <v>58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59</v>
      </c>
      <c r="AH49" s="96"/>
      <c r="AI49" s="96"/>
      <c r="AJ49" s="96"/>
      <c r="AK49" s="96"/>
      <c r="AL49" s="96"/>
      <c r="AM49" s="96"/>
      <c r="AN49" s="98" t="s">
        <v>60</v>
      </c>
      <c r="AO49" s="96"/>
      <c r="AP49" s="96"/>
      <c r="AQ49" s="100" t="s">
        <v>61</v>
      </c>
      <c r="AR49" s="71"/>
      <c r="AS49" s="101" t="s">
        <v>62</v>
      </c>
      <c r="AT49" s="102" t="s">
        <v>63</v>
      </c>
      <c r="AU49" s="102" t="s">
        <v>64</v>
      </c>
      <c r="AV49" s="102" t="s">
        <v>65</v>
      </c>
      <c r="AW49" s="102" t="s">
        <v>66</v>
      </c>
      <c r="AX49" s="102" t="s">
        <v>67</v>
      </c>
      <c r="AY49" s="102" t="s">
        <v>68</v>
      </c>
      <c r="AZ49" s="102" t="s">
        <v>69</v>
      </c>
      <c r="BA49" s="102" t="s">
        <v>70</v>
      </c>
      <c r="BB49" s="102" t="s">
        <v>71</v>
      </c>
      <c r="BC49" s="102" t="s">
        <v>72</v>
      </c>
      <c r="BD49" s="103" t="s">
        <v>73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74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ROUND(AG52,2)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ROUND(AS52,2)</f>
        <v>0</v>
      </c>
      <c r="AT51" s="113">
        <f>ROUND(SUM(AV51:AW51),2)</f>
        <v>0</v>
      </c>
      <c r="AU51" s="114">
        <f>ROUND(AU52,5)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ROUND(AZ52,2)</f>
        <v>0</v>
      </c>
      <c r="BA51" s="113">
        <f>ROUND(BA52,2)</f>
        <v>0</v>
      </c>
      <c r="BB51" s="113">
        <f>ROUND(BB52,2)</f>
        <v>0</v>
      </c>
      <c r="BC51" s="113">
        <f>ROUND(BC52,2)</f>
        <v>0</v>
      </c>
      <c r="BD51" s="115">
        <f>ROUND(BD52,2)</f>
        <v>0</v>
      </c>
      <c r="BS51" s="116" t="s">
        <v>75</v>
      </c>
      <c r="BT51" s="116" t="s">
        <v>76</v>
      </c>
      <c r="BV51" s="116" t="s">
        <v>77</v>
      </c>
      <c r="BW51" s="116" t="s">
        <v>7</v>
      </c>
      <c r="BX51" s="116" t="s">
        <v>78</v>
      </c>
      <c r="CL51" s="116" t="s">
        <v>21</v>
      </c>
    </row>
    <row r="52" s="5" customFormat="1" ht="47.25" customHeight="1">
      <c r="A52" s="117" t="s">
        <v>79</v>
      </c>
      <c r="B52" s="118"/>
      <c r="C52" s="119"/>
      <c r="D52" s="120" t="s">
        <v>16</v>
      </c>
      <c r="E52" s="120"/>
      <c r="F52" s="120"/>
      <c r="G52" s="120"/>
      <c r="H52" s="120"/>
      <c r="I52" s="121"/>
      <c r="J52" s="120" t="s">
        <v>19</v>
      </c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120"/>
      <c r="AG52" s="122">
        <f>'20180401 - Rekonstrukce b...'!J25</f>
        <v>0</v>
      </c>
      <c r="AH52" s="121"/>
      <c r="AI52" s="121"/>
      <c r="AJ52" s="121"/>
      <c r="AK52" s="121"/>
      <c r="AL52" s="121"/>
      <c r="AM52" s="121"/>
      <c r="AN52" s="122">
        <f>SUM(AG52,AT52)</f>
        <v>0</v>
      </c>
      <c r="AO52" s="121"/>
      <c r="AP52" s="121"/>
      <c r="AQ52" s="123" t="s">
        <v>80</v>
      </c>
      <c r="AR52" s="124"/>
      <c r="AS52" s="125">
        <v>0</v>
      </c>
      <c r="AT52" s="126">
        <f>ROUND(SUM(AV52:AW52),2)</f>
        <v>0</v>
      </c>
      <c r="AU52" s="127">
        <f>'20180401 - Rekonstrukce b...'!P90</f>
        <v>0</v>
      </c>
      <c r="AV52" s="126">
        <f>'20180401 - Rekonstrukce b...'!J28</f>
        <v>0</v>
      </c>
      <c r="AW52" s="126">
        <f>'20180401 - Rekonstrukce b...'!J29</f>
        <v>0</v>
      </c>
      <c r="AX52" s="126">
        <f>'20180401 - Rekonstrukce b...'!J30</f>
        <v>0</v>
      </c>
      <c r="AY52" s="126">
        <f>'20180401 - Rekonstrukce b...'!J31</f>
        <v>0</v>
      </c>
      <c r="AZ52" s="126">
        <f>'20180401 - Rekonstrukce b...'!F28</f>
        <v>0</v>
      </c>
      <c r="BA52" s="126">
        <f>'20180401 - Rekonstrukce b...'!F29</f>
        <v>0</v>
      </c>
      <c r="BB52" s="126">
        <f>'20180401 - Rekonstrukce b...'!F30</f>
        <v>0</v>
      </c>
      <c r="BC52" s="126">
        <f>'20180401 - Rekonstrukce b...'!F31</f>
        <v>0</v>
      </c>
      <c r="BD52" s="128">
        <f>'20180401 - Rekonstrukce b...'!F32</f>
        <v>0</v>
      </c>
      <c r="BT52" s="129" t="s">
        <v>81</v>
      </c>
      <c r="BU52" s="129" t="s">
        <v>82</v>
      </c>
      <c r="BV52" s="129" t="s">
        <v>77</v>
      </c>
      <c r="BW52" s="129" t="s">
        <v>7</v>
      </c>
      <c r="BX52" s="129" t="s">
        <v>78</v>
      </c>
      <c r="CL52" s="129" t="s">
        <v>21</v>
      </c>
    </row>
    <row r="53" s="1" customFormat="1" ht="30" customHeight="1">
      <c r="B53" s="45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1"/>
    </row>
    <row r="54" s="1" customFormat="1" ht="6.96" customHeight="1">
      <c r="B54" s="66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71"/>
    </row>
  </sheetData>
  <sheetProtection sheet="1" formatColumns="0" formatRows="0" objects="1" scenarios="1" spinCount="100000" saltValue="b6hOlk9qL5DeI31ehWkPgylWQs4+CaMvH5kIavogeHDPnkZ4YYhUkQ+e8oDuqW67lQ6t8NtISgGFuIFGiWN+UQ==" hashValue="DuNgAZM30fzrZ3y5uer4EnHdPcFAC+5SPmfUpmkFMACVQ1CV7auafJXiF60NNQWM4BwXlZamhwV/w1shgY4GEQ==" algorithmName="SHA-512" password="CC35"/>
  <mergeCells count="41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20180401 - Rekonstrukce b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0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1"/>
      <c r="C1" s="131"/>
      <c r="D1" s="132" t="s">
        <v>1</v>
      </c>
      <c r="E1" s="131"/>
      <c r="F1" s="133" t="s">
        <v>83</v>
      </c>
      <c r="G1" s="133" t="s">
        <v>84</v>
      </c>
      <c r="H1" s="133"/>
      <c r="I1" s="134"/>
      <c r="J1" s="133" t="s">
        <v>85</v>
      </c>
      <c r="K1" s="132" t="s">
        <v>86</v>
      </c>
      <c r="L1" s="133" t="s">
        <v>87</v>
      </c>
      <c r="M1" s="133"/>
      <c r="N1" s="133"/>
      <c r="O1" s="133"/>
      <c r="P1" s="133"/>
      <c r="Q1" s="133"/>
      <c r="R1" s="133"/>
      <c r="S1" s="133"/>
      <c r="T1" s="133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7</v>
      </c>
    </row>
    <row r="3" ht="6.96" customHeight="1">
      <c r="B3" s="24"/>
      <c r="C3" s="25"/>
      <c r="D3" s="25"/>
      <c r="E3" s="25"/>
      <c r="F3" s="25"/>
      <c r="G3" s="25"/>
      <c r="H3" s="25"/>
      <c r="I3" s="135"/>
      <c r="J3" s="25"/>
      <c r="K3" s="26"/>
      <c r="AT3" s="23" t="s">
        <v>81</v>
      </c>
    </row>
    <row r="4" ht="36.96" customHeight="1">
      <c r="B4" s="27"/>
      <c r="C4" s="28"/>
      <c r="D4" s="29" t="s">
        <v>88</v>
      </c>
      <c r="E4" s="28"/>
      <c r="F4" s="28"/>
      <c r="G4" s="28"/>
      <c r="H4" s="28"/>
      <c r="I4" s="136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36"/>
      <c r="J5" s="28"/>
      <c r="K5" s="30"/>
    </row>
    <row r="6" s="1" customFormat="1">
      <c r="B6" s="45"/>
      <c r="C6" s="46"/>
      <c r="D6" s="39" t="s">
        <v>18</v>
      </c>
      <c r="E6" s="46"/>
      <c r="F6" s="46"/>
      <c r="G6" s="46"/>
      <c r="H6" s="46"/>
      <c r="I6" s="137"/>
      <c r="J6" s="46"/>
      <c r="K6" s="50"/>
    </row>
    <row r="7" s="1" customFormat="1" ht="36.96" customHeight="1">
      <c r="B7" s="45"/>
      <c r="C7" s="46"/>
      <c r="D7" s="46"/>
      <c r="E7" s="138" t="s">
        <v>19</v>
      </c>
      <c r="F7" s="46"/>
      <c r="G7" s="46"/>
      <c r="H7" s="46"/>
      <c r="I7" s="137"/>
      <c r="J7" s="46"/>
      <c r="K7" s="50"/>
    </row>
    <row r="8" s="1" customFormat="1">
      <c r="B8" s="45"/>
      <c r="C8" s="46"/>
      <c r="D8" s="46"/>
      <c r="E8" s="46"/>
      <c r="F8" s="46"/>
      <c r="G8" s="46"/>
      <c r="H8" s="46"/>
      <c r="I8" s="137"/>
      <c r="J8" s="46"/>
      <c r="K8" s="50"/>
    </row>
    <row r="9" s="1" customFormat="1" ht="14.4" customHeight="1">
      <c r="B9" s="45"/>
      <c r="C9" s="46"/>
      <c r="D9" s="39" t="s">
        <v>20</v>
      </c>
      <c r="E9" s="46"/>
      <c r="F9" s="34" t="s">
        <v>21</v>
      </c>
      <c r="G9" s="46"/>
      <c r="H9" s="46"/>
      <c r="I9" s="139" t="s">
        <v>22</v>
      </c>
      <c r="J9" s="34" t="s">
        <v>21</v>
      </c>
      <c r="K9" s="50"/>
    </row>
    <row r="10" s="1" customFormat="1" ht="14.4" customHeight="1">
      <c r="B10" s="45"/>
      <c r="C10" s="46"/>
      <c r="D10" s="39" t="s">
        <v>23</v>
      </c>
      <c r="E10" s="46"/>
      <c r="F10" s="34" t="s">
        <v>24</v>
      </c>
      <c r="G10" s="46"/>
      <c r="H10" s="46"/>
      <c r="I10" s="139" t="s">
        <v>25</v>
      </c>
      <c r="J10" s="140" t="str">
        <f>'Rekapitulace stavby'!AN8</f>
        <v>3. 4. 2018</v>
      </c>
      <c r="K10" s="50"/>
    </row>
    <row r="11" s="1" customFormat="1" ht="10.8" customHeight="1">
      <c r="B11" s="45"/>
      <c r="C11" s="46"/>
      <c r="D11" s="46"/>
      <c r="E11" s="46"/>
      <c r="F11" s="46"/>
      <c r="G11" s="46"/>
      <c r="H11" s="46"/>
      <c r="I11" s="137"/>
      <c r="J11" s="46"/>
      <c r="K11" s="50"/>
    </row>
    <row r="12" s="1" customFormat="1" ht="14.4" customHeight="1">
      <c r="B12" s="45"/>
      <c r="C12" s="46"/>
      <c r="D12" s="39" t="s">
        <v>27</v>
      </c>
      <c r="E12" s="46"/>
      <c r="F12" s="46"/>
      <c r="G12" s="46"/>
      <c r="H12" s="46"/>
      <c r="I12" s="139" t="s">
        <v>28</v>
      </c>
      <c r="J12" s="34" t="s">
        <v>29</v>
      </c>
      <c r="K12" s="50"/>
    </row>
    <row r="13" s="1" customFormat="1" ht="18" customHeight="1">
      <c r="B13" s="45"/>
      <c r="C13" s="46"/>
      <c r="D13" s="46"/>
      <c r="E13" s="34" t="s">
        <v>30</v>
      </c>
      <c r="F13" s="46"/>
      <c r="G13" s="46"/>
      <c r="H13" s="46"/>
      <c r="I13" s="139" t="s">
        <v>31</v>
      </c>
      <c r="J13" s="34" t="s">
        <v>32</v>
      </c>
      <c r="K13" s="50"/>
    </row>
    <row r="14" s="1" customFormat="1" ht="6.96" customHeight="1">
      <c r="B14" s="45"/>
      <c r="C14" s="46"/>
      <c r="D14" s="46"/>
      <c r="E14" s="46"/>
      <c r="F14" s="46"/>
      <c r="G14" s="46"/>
      <c r="H14" s="46"/>
      <c r="I14" s="137"/>
      <c r="J14" s="46"/>
      <c r="K14" s="50"/>
    </row>
    <row r="15" s="1" customFormat="1" ht="14.4" customHeight="1">
      <c r="B15" s="45"/>
      <c r="C15" s="46"/>
      <c r="D15" s="39" t="s">
        <v>33</v>
      </c>
      <c r="E15" s="46"/>
      <c r="F15" s="46"/>
      <c r="G15" s="46"/>
      <c r="H15" s="46"/>
      <c r="I15" s="139" t="s">
        <v>28</v>
      </c>
      <c r="J15" s="34" t="str">
        <f>IF('Rekapitulace stavby'!AN13="Vyplň údaj","",IF('Rekapitulace stavby'!AN13="","",'Rekapitulace stavby'!AN13))</f>
        <v/>
      </c>
      <c r="K15" s="50"/>
    </row>
    <row r="16" s="1" customFormat="1" ht="18" customHeight="1">
      <c r="B16" s="45"/>
      <c r="C16" s="46"/>
      <c r="D16" s="46"/>
      <c r="E16" s="34" t="str">
        <f>IF('Rekapitulace stavby'!E14="Vyplň údaj","",IF('Rekapitulace stavby'!E14="","",'Rekapitulace stavby'!E14))</f>
        <v/>
      </c>
      <c r="F16" s="46"/>
      <c r="G16" s="46"/>
      <c r="H16" s="46"/>
      <c r="I16" s="139" t="s">
        <v>31</v>
      </c>
      <c r="J16" s="34" t="str">
        <f>IF('Rekapitulace stavby'!AN14="Vyplň údaj","",IF('Rekapitulace stavby'!AN14="","",'Rekapitulace stavby'!AN14))</f>
        <v/>
      </c>
      <c r="K16" s="50"/>
    </row>
    <row r="17" s="1" customFormat="1" ht="6.96" customHeight="1">
      <c r="B17" s="45"/>
      <c r="C17" s="46"/>
      <c r="D17" s="46"/>
      <c r="E17" s="46"/>
      <c r="F17" s="46"/>
      <c r="G17" s="46"/>
      <c r="H17" s="46"/>
      <c r="I17" s="137"/>
      <c r="J17" s="46"/>
      <c r="K17" s="50"/>
    </row>
    <row r="18" s="1" customFormat="1" ht="14.4" customHeight="1">
      <c r="B18" s="45"/>
      <c r="C18" s="46"/>
      <c r="D18" s="39" t="s">
        <v>35</v>
      </c>
      <c r="E18" s="46"/>
      <c r="F18" s="46"/>
      <c r="G18" s="46"/>
      <c r="H18" s="46"/>
      <c r="I18" s="139" t="s">
        <v>28</v>
      </c>
      <c r="J18" s="34" t="s">
        <v>36</v>
      </c>
      <c r="K18" s="50"/>
    </row>
    <row r="19" s="1" customFormat="1" ht="18" customHeight="1">
      <c r="B19" s="45"/>
      <c r="C19" s="46"/>
      <c r="D19" s="46"/>
      <c r="E19" s="34" t="s">
        <v>37</v>
      </c>
      <c r="F19" s="46"/>
      <c r="G19" s="46"/>
      <c r="H19" s="46"/>
      <c r="I19" s="139" t="s">
        <v>31</v>
      </c>
      <c r="J19" s="34" t="s">
        <v>38</v>
      </c>
      <c r="K19" s="50"/>
    </row>
    <row r="20" s="1" customFormat="1" ht="6.96" customHeight="1">
      <c r="B20" s="45"/>
      <c r="C20" s="46"/>
      <c r="D20" s="46"/>
      <c r="E20" s="46"/>
      <c r="F20" s="46"/>
      <c r="G20" s="46"/>
      <c r="H20" s="46"/>
      <c r="I20" s="137"/>
      <c r="J20" s="46"/>
      <c r="K20" s="50"/>
    </row>
    <row r="21" s="1" customFormat="1" ht="14.4" customHeight="1">
      <c r="B21" s="45"/>
      <c r="C21" s="46"/>
      <c r="D21" s="39" t="s">
        <v>40</v>
      </c>
      <c r="E21" s="46"/>
      <c r="F21" s="46"/>
      <c r="G21" s="46"/>
      <c r="H21" s="46"/>
      <c r="I21" s="137"/>
      <c r="J21" s="46"/>
      <c r="K21" s="50"/>
    </row>
    <row r="22" s="6" customFormat="1" ht="71.25" customHeight="1">
      <c r="B22" s="141"/>
      <c r="C22" s="142"/>
      <c r="D22" s="142"/>
      <c r="E22" s="43" t="s">
        <v>41</v>
      </c>
      <c r="F22" s="43"/>
      <c r="G22" s="43"/>
      <c r="H22" s="43"/>
      <c r="I22" s="143"/>
      <c r="J22" s="142"/>
      <c r="K22" s="144"/>
    </row>
    <row r="23" s="1" customFormat="1" ht="6.96" customHeight="1">
      <c r="B23" s="45"/>
      <c r="C23" s="46"/>
      <c r="D23" s="46"/>
      <c r="E23" s="46"/>
      <c r="F23" s="46"/>
      <c r="G23" s="46"/>
      <c r="H23" s="46"/>
      <c r="I23" s="137"/>
      <c r="J23" s="46"/>
      <c r="K23" s="50"/>
    </row>
    <row r="24" s="1" customFormat="1" ht="6.96" customHeight="1">
      <c r="B24" s="45"/>
      <c r="C24" s="46"/>
      <c r="D24" s="105"/>
      <c r="E24" s="105"/>
      <c r="F24" s="105"/>
      <c r="G24" s="105"/>
      <c r="H24" s="105"/>
      <c r="I24" s="145"/>
      <c r="J24" s="105"/>
      <c r="K24" s="146"/>
    </row>
    <row r="25" s="1" customFormat="1" ht="25.44" customHeight="1">
      <c r="B25" s="45"/>
      <c r="C25" s="46"/>
      <c r="D25" s="147" t="s">
        <v>42</v>
      </c>
      <c r="E25" s="46"/>
      <c r="F25" s="46"/>
      <c r="G25" s="46"/>
      <c r="H25" s="46"/>
      <c r="I25" s="137"/>
      <c r="J25" s="148">
        <f>ROUND(J90,2)</f>
        <v>0</v>
      </c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45"/>
      <c r="J26" s="105"/>
      <c r="K26" s="146"/>
    </row>
    <row r="27" s="1" customFormat="1" ht="14.4" customHeight="1">
      <c r="B27" s="45"/>
      <c r="C27" s="46"/>
      <c r="D27" s="46"/>
      <c r="E27" s="46"/>
      <c r="F27" s="51" t="s">
        <v>44</v>
      </c>
      <c r="G27" s="46"/>
      <c r="H27" s="46"/>
      <c r="I27" s="149" t="s">
        <v>43</v>
      </c>
      <c r="J27" s="51" t="s">
        <v>45</v>
      </c>
      <c r="K27" s="50"/>
    </row>
    <row r="28" s="1" customFormat="1" ht="14.4" customHeight="1">
      <c r="B28" s="45"/>
      <c r="C28" s="46"/>
      <c r="D28" s="54" t="s">
        <v>46</v>
      </c>
      <c r="E28" s="54" t="s">
        <v>47</v>
      </c>
      <c r="F28" s="150">
        <f>ROUND(SUM(BE90:BE495), 2)</f>
        <v>0</v>
      </c>
      <c r="G28" s="46"/>
      <c r="H28" s="46"/>
      <c r="I28" s="151">
        <v>0.20999999999999999</v>
      </c>
      <c r="J28" s="150">
        <f>ROUND(ROUND((SUM(BE90:BE495)), 2)*I28, 2)</f>
        <v>0</v>
      </c>
      <c r="K28" s="50"/>
    </row>
    <row r="29" s="1" customFormat="1" ht="14.4" customHeight="1">
      <c r="B29" s="45"/>
      <c r="C29" s="46"/>
      <c r="D29" s="46"/>
      <c r="E29" s="54" t="s">
        <v>48</v>
      </c>
      <c r="F29" s="150">
        <f>ROUND(SUM(BF90:BF495), 2)</f>
        <v>0</v>
      </c>
      <c r="G29" s="46"/>
      <c r="H29" s="46"/>
      <c r="I29" s="151">
        <v>0.14999999999999999</v>
      </c>
      <c r="J29" s="150">
        <f>ROUND(ROUND((SUM(BF90:BF495)), 2)*I29, 2)</f>
        <v>0</v>
      </c>
      <c r="K29" s="50"/>
    </row>
    <row r="30" hidden="1" s="1" customFormat="1" ht="14.4" customHeight="1">
      <c r="B30" s="45"/>
      <c r="C30" s="46"/>
      <c r="D30" s="46"/>
      <c r="E30" s="54" t="s">
        <v>49</v>
      </c>
      <c r="F30" s="150">
        <f>ROUND(SUM(BG90:BG495), 2)</f>
        <v>0</v>
      </c>
      <c r="G30" s="46"/>
      <c r="H30" s="46"/>
      <c r="I30" s="151">
        <v>0.20999999999999999</v>
      </c>
      <c r="J30" s="150">
        <v>0</v>
      </c>
      <c r="K30" s="50"/>
    </row>
    <row r="31" hidden="1" s="1" customFormat="1" ht="14.4" customHeight="1">
      <c r="B31" s="45"/>
      <c r="C31" s="46"/>
      <c r="D31" s="46"/>
      <c r="E31" s="54" t="s">
        <v>50</v>
      </c>
      <c r="F31" s="150">
        <f>ROUND(SUM(BH90:BH495), 2)</f>
        <v>0</v>
      </c>
      <c r="G31" s="46"/>
      <c r="H31" s="46"/>
      <c r="I31" s="151">
        <v>0.14999999999999999</v>
      </c>
      <c r="J31" s="150">
        <v>0</v>
      </c>
      <c r="K31" s="50"/>
    </row>
    <row r="32" hidden="1" s="1" customFormat="1" ht="14.4" customHeight="1">
      <c r="B32" s="45"/>
      <c r="C32" s="46"/>
      <c r="D32" s="46"/>
      <c r="E32" s="54" t="s">
        <v>51</v>
      </c>
      <c r="F32" s="150">
        <f>ROUND(SUM(BI90:BI495), 2)</f>
        <v>0</v>
      </c>
      <c r="G32" s="46"/>
      <c r="H32" s="46"/>
      <c r="I32" s="151">
        <v>0</v>
      </c>
      <c r="J32" s="150">
        <v>0</v>
      </c>
      <c r="K32" s="50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137"/>
      <c r="J33" s="46"/>
      <c r="K33" s="50"/>
    </row>
    <row r="34" s="1" customFormat="1" ht="25.44" customHeight="1">
      <c r="B34" s="45"/>
      <c r="C34" s="152"/>
      <c r="D34" s="153" t="s">
        <v>52</v>
      </c>
      <c r="E34" s="97"/>
      <c r="F34" s="97"/>
      <c r="G34" s="154" t="s">
        <v>53</v>
      </c>
      <c r="H34" s="155" t="s">
        <v>54</v>
      </c>
      <c r="I34" s="156"/>
      <c r="J34" s="157">
        <f>SUM(J25:J32)</f>
        <v>0</v>
      </c>
      <c r="K34" s="158"/>
    </row>
    <row r="35" s="1" customFormat="1" ht="14.4" customHeight="1">
      <c r="B35" s="66"/>
      <c r="C35" s="67"/>
      <c r="D35" s="67"/>
      <c r="E35" s="67"/>
      <c r="F35" s="67"/>
      <c r="G35" s="67"/>
      <c r="H35" s="67"/>
      <c r="I35" s="159"/>
      <c r="J35" s="67"/>
      <c r="K35" s="68"/>
    </row>
    <row r="39" s="1" customFormat="1" ht="6.96" customHeight="1">
      <c r="B39" s="160"/>
      <c r="C39" s="161"/>
      <c r="D39" s="161"/>
      <c r="E39" s="161"/>
      <c r="F39" s="161"/>
      <c r="G39" s="161"/>
      <c r="H39" s="161"/>
      <c r="I39" s="162"/>
      <c r="J39" s="161"/>
      <c r="K39" s="163"/>
    </row>
    <row r="40" s="1" customFormat="1" ht="36.96" customHeight="1">
      <c r="B40" s="45"/>
      <c r="C40" s="29" t="s">
        <v>89</v>
      </c>
      <c r="D40" s="46"/>
      <c r="E40" s="46"/>
      <c r="F40" s="46"/>
      <c r="G40" s="46"/>
      <c r="H40" s="46"/>
      <c r="I40" s="137"/>
      <c r="J40" s="46"/>
      <c r="K40" s="50"/>
    </row>
    <row r="41" s="1" customFormat="1" ht="6.96" customHeight="1">
      <c r="B41" s="45"/>
      <c r="C41" s="46"/>
      <c r="D41" s="46"/>
      <c r="E41" s="46"/>
      <c r="F41" s="46"/>
      <c r="G41" s="46"/>
      <c r="H41" s="46"/>
      <c r="I41" s="137"/>
      <c r="J41" s="46"/>
      <c r="K41" s="50"/>
    </row>
    <row r="42" s="1" customFormat="1" ht="14.4" customHeight="1">
      <c r="B42" s="45"/>
      <c r="C42" s="39" t="s">
        <v>18</v>
      </c>
      <c r="D42" s="46"/>
      <c r="E42" s="46"/>
      <c r="F42" s="46"/>
      <c r="G42" s="46"/>
      <c r="H42" s="46"/>
      <c r="I42" s="137"/>
      <c r="J42" s="46"/>
      <c r="K42" s="50"/>
    </row>
    <row r="43" s="1" customFormat="1" ht="17.25" customHeight="1">
      <c r="B43" s="45"/>
      <c r="C43" s="46"/>
      <c r="D43" s="46"/>
      <c r="E43" s="138" t="str">
        <f>E7</f>
        <v>Rekonstrukce bytových domů na ul. Obránců míru č.p. 874-876 v Kopřivnici</v>
      </c>
      <c r="F43" s="46"/>
      <c r="G43" s="46"/>
      <c r="H43" s="46"/>
      <c r="I43" s="137"/>
      <c r="J43" s="46"/>
      <c r="K43" s="50"/>
    </row>
    <row r="44" s="1" customFormat="1" ht="6.96" customHeight="1">
      <c r="B44" s="45"/>
      <c r="C44" s="46"/>
      <c r="D44" s="46"/>
      <c r="E44" s="46"/>
      <c r="F44" s="46"/>
      <c r="G44" s="46"/>
      <c r="H44" s="46"/>
      <c r="I44" s="137"/>
      <c r="J44" s="46"/>
      <c r="K44" s="50"/>
    </row>
    <row r="45" s="1" customFormat="1" ht="18" customHeight="1">
      <c r="B45" s="45"/>
      <c r="C45" s="39" t="s">
        <v>23</v>
      </c>
      <c r="D45" s="46"/>
      <c r="E45" s="46"/>
      <c r="F45" s="34" t="str">
        <f>F10</f>
        <v>Obránců míru 874-876, Kopřivnice</v>
      </c>
      <c r="G45" s="46"/>
      <c r="H45" s="46"/>
      <c r="I45" s="139" t="s">
        <v>25</v>
      </c>
      <c r="J45" s="140" t="str">
        <f>IF(J10="","",J10)</f>
        <v>3. 4. 2018</v>
      </c>
      <c r="K45" s="50"/>
    </row>
    <row r="46" s="1" customFormat="1" ht="6.96" customHeight="1">
      <c r="B46" s="45"/>
      <c r="C46" s="46"/>
      <c r="D46" s="46"/>
      <c r="E46" s="46"/>
      <c r="F46" s="46"/>
      <c r="G46" s="46"/>
      <c r="H46" s="46"/>
      <c r="I46" s="137"/>
      <c r="J46" s="46"/>
      <c r="K46" s="50"/>
    </row>
    <row r="47" s="1" customFormat="1">
      <c r="B47" s="45"/>
      <c r="C47" s="39" t="s">
        <v>27</v>
      </c>
      <c r="D47" s="46"/>
      <c r="E47" s="46"/>
      <c r="F47" s="34" t="str">
        <f>E13</f>
        <v>Město Kopřivnice</v>
      </c>
      <c r="G47" s="46"/>
      <c r="H47" s="46"/>
      <c r="I47" s="139" t="s">
        <v>35</v>
      </c>
      <c r="J47" s="43" t="str">
        <f>E19</f>
        <v>Havířovská inženýrská kancelář, spol. s r. o.</v>
      </c>
      <c r="K47" s="50"/>
    </row>
    <row r="48" s="1" customFormat="1" ht="14.4" customHeight="1">
      <c r="B48" s="45"/>
      <c r="C48" s="39" t="s">
        <v>33</v>
      </c>
      <c r="D48" s="46"/>
      <c r="E48" s="46"/>
      <c r="F48" s="34" t="str">
        <f>IF(E16="","",E16)</f>
        <v/>
      </c>
      <c r="G48" s="46"/>
      <c r="H48" s="46"/>
      <c r="I48" s="137"/>
      <c r="J48" s="164"/>
      <c r="K48" s="50"/>
    </row>
    <row r="49" s="1" customFormat="1" ht="10.32" customHeight="1">
      <c r="B49" s="45"/>
      <c r="C49" s="46"/>
      <c r="D49" s="46"/>
      <c r="E49" s="46"/>
      <c r="F49" s="46"/>
      <c r="G49" s="46"/>
      <c r="H49" s="46"/>
      <c r="I49" s="137"/>
      <c r="J49" s="46"/>
      <c r="K49" s="50"/>
    </row>
    <row r="50" s="1" customFormat="1" ht="29.28" customHeight="1">
      <c r="B50" s="45"/>
      <c r="C50" s="165" t="s">
        <v>90</v>
      </c>
      <c r="D50" s="152"/>
      <c r="E50" s="152"/>
      <c r="F50" s="152"/>
      <c r="G50" s="152"/>
      <c r="H50" s="152"/>
      <c r="I50" s="166"/>
      <c r="J50" s="167" t="s">
        <v>91</v>
      </c>
      <c r="K50" s="168"/>
    </row>
    <row r="51" s="1" customFormat="1" ht="10.32" customHeight="1">
      <c r="B51" s="45"/>
      <c r="C51" s="46"/>
      <c r="D51" s="46"/>
      <c r="E51" s="46"/>
      <c r="F51" s="46"/>
      <c r="G51" s="46"/>
      <c r="H51" s="46"/>
      <c r="I51" s="137"/>
      <c r="J51" s="46"/>
      <c r="K51" s="50"/>
    </row>
    <row r="52" s="1" customFormat="1" ht="29.28" customHeight="1">
      <c r="B52" s="45"/>
      <c r="C52" s="169" t="s">
        <v>92</v>
      </c>
      <c r="D52" s="46"/>
      <c r="E52" s="46"/>
      <c r="F52" s="46"/>
      <c r="G52" s="46"/>
      <c r="H52" s="46"/>
      <c r="I52" s="137"/>
      <c r="J52" s="148">
        <f>J90</f>
        <v>0</v>
      </c>
      <c r="K52" s="50"/>
      <c r="AU52" s="23" t="s">
        <v>93</v>
      </c>
    </row>
    <row r="53" s="7" customFormat="1" ht="24.96" customHeight="1">
      <c r="B53" s="170"/>
      <c r="C53" s="171"/>
      <c r="D53" s="172" t="s">
        <v>94</v>
      </c>
      <c r="E53" s="173"/>
      <c r="F53" s="173"/>
      <c r="G53" s="173"/>
      <c r="H53" s="173"/>
      <c r="I53" s="174"/>
      <c r="J53" s="175">
        <f>J91</f>
        <v>0</v>
      </c>
      <c r="K53" s="176"/>
    </row>
    <row r="54" s="8" customFormat="1" ht="19.92" customHeight="1">
      <c r="B54" s="177"/>
      <c r="C54" s="178"/>
      <c r="D54" s="179" t="s">
        <v>95</v>
      </c>
      <c r="E54" s="180"/>
      <c r="F54" s="180"/>
      <c r="G54" s="180"/>
      <c r="H54" s="180"/>
      <c r="I54" s="181"/>
      <c r="J54" s="182">
        <f>J92</f>
        <v>0</v>
      </c>
      <c r="K54" s="183"/>
    </row>
    <row r="55" s="8" customFormat="1" ht="19.92" customHeight="1">
      <c r="B55" s="177"/>
      <c r="C55" s="178"/>
      <c r="D55" s="179" t="s">
        <v>96</v>
      </c>
      <c r="E55" s="180"/>
      <c r="F55" s="180"/>
      <c r="G55" s="180"/>
      <c r="H55" s="180"/>
      <c r="I55" s="181"/>
      <c r="J55" s="182">
        <f>J102</f>
        <v>0</v>
      </c>
      <c r="K55" s="183"/>
    </row>
    <row r="56" s="8" customFormat="1" ht="19.92" customHeight="1">
      <c r="B56" s="177"/>
      <c r="C56" s="178"/>
      <c r="D56" s="179" t="s">
        <v>97</v>
      </c>
      <c r="E56" s="180"/>
      <c r="F56" s="180"/>
      <c r="G56" s="180"/>
      <c r="H56" s="180"/>
      <c r="I56" s="181"/>
      <c r="J56" s="182">
        <f>J118</f>
        <v>0</v>
      </c>
      <c r="K56" s="183"/>
    </row>
    <row r="57" s="8" customFormat="1" ht="19.92" customHeight="1">
      <c r="B57" s="177"/>
      <c r="C57" s="178"/>
      <c r="D57" s="179" t="s">
        <v>98</v>
      </c>
      <c r="E57" s="180"/>
      <c r="F57" s="180"/>
      <c r="G57" s="180"/>
      <c r="H57" s="180"/>
      <c r="I57" s="181"/>
      <c r="J57" s="182">
        <f>J137</f>
        <v>0</v>
      </c>
      <c r="K57" s="183"/>
    </row>
    <row r="58" s="8" customFormat="1" ht="19.92" customHeight="1">
      <c r="B58" s="177"/>
      <c r="C58" s="178"/>
      <c r="D58" s="179" t="s">
        <v>99</v>
      </c>
      <c r="E58" s="180"/>
      <c r="F58" s="180"/>
      <c r="G58" s="180"/>
      <c r="H58" s="180"/>
      <c r="I58" s="181"/>
      <c r="J58" s="182">
        <f>J147</f>
        <v>0</v>
      </c>
      <c r="K58" s="183"/>
    </row>
    <row r="59" s="7" customFormat="1" ht="24.96" customHeight="1">
      <c r="B59" s="170"/>
      <c r="C59" s="171"/>
      <c r="D59" s="172" t="s">
        <v>100</v>
      </c>
      <c r="E59" s="173"/>
      <c r="F59" s="173"/>
      <c r="G59" s="173"/>
      <c r="H59" s="173"/>
      <c r="I59" s="174"/>
      <c r="J59" s="175">
        <f>J149</f>
        <v>0</v>
      </c>
      <c r="K59" s="176"/>
    </row>
    <row r="60" s="8" customFormat="1" ht="19.92" customHeight="1">
      <c r="B60" s="177"/>
      <c r="C60" s="178"/>
      <c r="D60" s="179" t="s">
        <v>101</v>
      </c>
      <c r="E60" s="180"/>
      <c r="F60" s="180"/>
      <c r="G60" s="180"/>
      <c r="H60" s="180"/>
      <c r="I60" s="181"/>
      <c r="J60" s="182">
        <f>J150</f>
        <v>0</v>
      </c>
      <c r="K60" s="183"/>
    </row>
    <row r="61" s="8" customFormat="1" ht="19.92" customHeight="1">
      <c r="B61" s="177"/>
      <c r="C61" s="178"/>
      <c r="D61" s="179" t="s">
        <v>102</v>
      </c>
      <c r="E61" s="180"/>
      <c r="F61" s="180"/>
      <c r="G61" s="180"/>
      <c r="H61" s="180"/>
      <c r="I61" s="181"/>
      <c r="J61" s="182">
        <f>J186</f>
        <v>0</v>
      </c>
      <c r="K61" s="183"/>
    </row>
    <row r="62" s="8" customFormat="1" ht="19.92" customHeight="1">
      <c r="B62" s="177"/>
      <c r="C62" s="178"/>
      <c r="D62" s="179" t="s">
        <v>103</v>
      </c>
      <c r="E62" s="180"/>
      <c r="F62" s="180"/>
      <c r="G62" s="180"/>
      <c r="H62" s="180"/>
      <c r="I62" s="181"/>
      <c r="J62" s="182">
        <f>J231</f>
        <v>0</v>
      </c>
      <c r="K62" s="183"/>
    </row>
    <row r="63" s="8" customFormat="1" ht="19.92" customHeight="1">
      <c r="B63" s="177"/>
      <c r="C63" s="178"/>
      <c r="D63" s="179" t="s">
        <v>104</v>
      </c>
      <c r="E63" s="180"/>
      <c r="F63" s="180"/>
      <c r="G63" s="180"/>
      <c r="H63" s="180"/>
      <c r="I63" s="181"/>
      <c r="J63" s="182">
        <f>J318</f>
        <v>0</v>
      </c>
      <c r="K63" s="183"/>
    </row>
    <row r="64" s="8" customFormat="1" ht="19.92" customHeight="1">
      <c r="B64" s="177"/>
      <c r="C64" s="178"/>
      <c r="D64" s="179" t="s">
        <v>105</v>
      </c>
      <c r="E64" s="180"/>
      <c r="F64" s="180"/>
      <c r="G64" s="180"/>
      <c r="H64" s="180"/>
      <c r="I64" s="181"/>
      <c r="J64" s="182">
        <f>J396</f>
        <v>0</v>
      </c>
      <c r="K64" s="183"/>
    </row>
    <row r="65" s="8" customFormat="1" ht="19.92" customHeight="1">
      <c r="B65" s="177"/>
      <c r="C65" s="178"/>
      <c r="D65" s="179" t="s">
        <v>106</v>
      </c>
      <c r="E65" s="180"/>
      <c r="F65" s="180"/>
      <c r="G65" s="180"/>
      <c r="H65" s="180"/>
      <c r="I65" s="181"/>
      <c r="J65" s="182">
        <f>J423</f>
        <v>0</v>
      </c>
      <c r="K65" s="183"/>
    </row>
    <row r="66" s="8" customFormat="1" ht="19.92" customHeight="1">
      <c r="B66" s="177"/>
      <c r="C66" s="178"/>
      <c r="D66" s="179" t="s">
        <v>107</v>
      </c>
      <c r="E66" s="180"/>
      <c r="F66" s="180"/>
      <c r="G66" s="180"/>
      <c r="H66" s="180"/>
      <c r="I66" s="181"/>
      <c r="J66" s="182">
        <f>J430</f>
        <v>0</v>
      </c>
      <c r="K66" s="183"/>
    </row>
    <row r="67" s="8" customFormat="1" ht="19.92" customHeight="1">
      <c r="B67" s="177"/>
      <c r="C67" s="178"/>
      <c r="D67" s="179" t="s">
        <v>108</v>
      </c>
      <c r="E67" s="180"/>
      <c r="F67" s="180"/>
      <c r="G67" s="180"/>
      <c r="H67" s="180"/>
      <c r="I67" s="181"/>
      <c r="J67" s="182">
        <f>J439</f>
        <v>0</v>
      </c>
      <c r="K67" s="183"/>
    </row>
    <row r="68" s="8" customFormat="1" ht="19.92" customHeight="1">
      <c r="B68" s="177"/>
      <c r="C68" s="178"/>
      <c r="D68" s="179" t="s">
        <v>109</v>
      </c>
      <c r="E68" s="180"/>
      <c r="F68" s="180"/>
      <c r="G68" s="180"/>
      <c r="H68" s="180"/>
      <c r="I68" s="181"/>
      <c r="J68" s="182">
        <f>J455</f>
        <v>0</v>
      </c>
      <c r="K68" s="183"/>
    </row>
    <row r="69" s="7" customFormat="1" ht="24.96" customHeight="1">
      <c r="B69" s="170"/>
      <c r="C69" s="171"/>
      <c r="D69" s="172" t="s">
        <v>110</v>
      </c>
      <c r="E69" s="173"/>
      <c r="F69" s="173"/>
      <c r="G69" s="173"/>
      <c r="H69" s="173"/>
      <c r="I69" s="174"/>
      <c r="J69" s="175">
        <f>J474</f>
        <v>0</v>
      </c>
      <c r="K69" s="176"/>
    </row>
    <row r="70" s="8" customFormat="1" ht="19.92" customHeight="1">
      <c r="B70" s="177"/>
      <c r="C70" s="178"/>
      <c r="D70" s="179" t="s">
        <v>111</v>
      </c>
      <c r="E70" s="180"/>
      <c r="F70" s="180"/>
      <c r="G70" s="180"/>
      <c r="H70" s="180"/>
      <c r="I70" s="181"/>
      <c r="J70" s="182">
        <f>J475</f>
        <v>0</v>
      </c>
      <c r="K70" s="183"/>
    </row>
    <row r="71" s="7" customFormat="1" ht="24.96" customHeight="1">
      <c r="B71" s="170"/>
      <c r="C71" s="171"/>
      <c r="D71" s="172" t="s">
        <v>112</v>
      </c>
      <c r="E71" s="173"/>
      <c r="F71" s="173"/>
      <c r="G71" s="173"/>
      <c r="H71" s="173"/>
      <c r="I71" s="174"/>
      <c r="J71" s="175">
        <f>J482</f>
        <v>0</v>
      </c>
      <c r="K71" s="176"/>
    </row>
    <row r="72" s="8" customFormat="1" ht="19.92" customHeight="1">
      <c r="B72" s="177"/>
      <c r="C72" s="178"/>
      <c r="D72" s="179" t="s">
        <v>113</v>
      </c>
      <c r="E72" s="180"/>
      <c r="F72" s="180"/>
      <c r="G72" s="180"/>
      <c r="H72" s="180"/>
      <c r="I72" s="181"/>
      <c r="J72" s="182">
        <f>J483</f>
        <v>0</v>
      </c>
      <c r="K72" s="183"/>
    </row>
    <row r="73" s="1" customFormat="1" ht="21.84" customHeight="1">
      <c r="B73" s="45"/>
      <c r="C73" s="46"/>
      <c r="D73" s="46"/>
      <c r="E73" s="46"/>
      <c r="F73" s="46"/>
      <c r="G73" s="46"/>
      <c r="H73" s="46"/>
      <c r="I73" s="137"/>
      <c r="J73" s="46"/>
      <c r="K73" s="50"/>
    </row>
    <row r="74" s="1" customFormat="1" ht="6.96" customHeight="1">
      <c r="B74" s="66"/>
      <c r="C74" s="67"/>
      <c r="D74" s="67"/>
      <c r="E74" s="67"/>
      <c r="F74" s="67"/>
      <c r="G74" s="67"/>
      <c r="H74" s="67"/>
      <c r="I74" s="159"/>
      <c r="J74" s="67"/>
      <c r="K74" s="68"/>
    </row>
    <row r="78" s="1" customFormat="1" ht="6.96" customHeight="1">
      <c r="B78" s="69"/>
      <c r="C78" s="70"/>
      <c r="D78" s="70"/>
      <c r="E78" s="70"/>
      <c r="F78" s="70"/>
      <c r="G78" s="70"/>
      <c r="H78" s="70"/>
      <c r="I78" s="162"/>
      <c r="J78" s="70"/>
      <c r="K78" s="70"/>
      <c r="L78" s="71"/>
    </row>
    <row r="79" s="1" customFormat="1" ht="36.96" customHeight="1">
      <c r="B79" s="45"/>
      <c r="C79" s="72" t="s">
        <v>114</v>
      </c>
      <c r="D79" s="73"/>
      <c r="E79" s="73"/>
      <c r="F79" s="73"/>
      <c r="G79" s="73"/>
      <c r="H79" s="73"/>
      <c r="I79" s="184"/>
      <c r="J79" s="73"/>
      <c r="K79" s="73"/>
      <c r="L79" s="71"/>
    </row>
    <row r="80" s="1" customFormat="1" ht="6.96" customHeight="1">
      <c r="B80" s="45"/>
      <c r="C80" s="73"/>
      <c r="D80" s="73"/>
      <c r="E80" s="73"/>
      <c r="F80" s="73"/>
      <c r="G80" s="73"/>
      <c r="H80" s="73"/>
      <c r="I80" s="184"/>
      <c r="J80" s="73"/>
      <c r="K80" s="73"/>
      <c r="L80" s="71"/>
    </row>
    <row r="81" s="1" customFormat="1" ht="14.4" customHeight="1">
      <c r="B81" s="45"/>
      <c r="C81" s="75" t="s">
        <v>18</v>
      </c>
      <c r="D81" s="73"/>
      <c r="E81" s="73"/>
      <c r="F81" s="73"/>
      <c r="G81" s="73"/>
      <c r="H81" s="73"/>
      <c r="I81" s="184"/>
      <c r="J81" s="73"/>
      <c r="K81" s="73"/>
      <c r="L81" s="71"/>
    </row>
    <row r="82" s="1" customFormat="1" ht="17.25" customHeight="1">
      <c r="B82" s="45"/>
      <c r="C82" s="73"/>
      <c r="D82" s="73"/>
      <c r="E82" s="81" t="str">
        <f>E7</f>
        <v>Rekonstrukce bytových domů na ul. Obránců míru č.p. 874-876 v Kopřivnici</v>
      </c>
      <c r="F82" s="73"/>
      <c r="G82" s="73"/>
      <c r="H82" s="73"/>
      <c r="I82" s="184"/>
      <c r="J82" s="73"/>
      <c r="K82" s="73"/>
      <c r="L82" s="71"/>
    </row>
    <row r="83" s="1" customFormat="1" ht="6.96" customHeight="1">
      <c r="B83" s="45"/>
      <c r="C83" s="73"/>
      <c r="D83" s="73"/>
      <c r="E83" s="73"/>
      <c r="F83" s="73"/>
      <c r="G83" s="73"/>
      <c r="H83" s="73"/>
      <c r="I83" s="184"/>
      <c r="J83" s="73"/>
      <c r="K83" s="73"/>
      <c r="L83" s="71"/>
    </row>
    <row r="84" s="1" customFormat="1" ht="18" customHeight="1">
      <c r="B84" s="45"/>
      <c r="C84" s="75" t="s">
        <v>23</v>
      </c>
      <c r="D84" s="73"/>
      <c r="E84" s="73"/>
      <c r="F84" s="185" t="str">
        <f>F10</f>
        <v>Obránců míru 874-876, Kopřivnice</v>
      </c>
      <c r="G84" s="73"/>
      <c r="H84" s="73"/>
      <c r="I84" s="186" t="s">
        <v>25</v>
      </c>
      <c r="J84" s="84" t="str">
        <f>IF(J10="","",J10)</f>
        <v>3. 4. 2018</v>
      </c>
      <c r="K84" s="73"/>
      <c r="L84" s="71"/>
    </row>
    <row r="85" s="1" customFormat="1" ht="6.96" customHeight="1">
      <c r="B85" s="45"/>
      <c r="C85" s="73"/>
      <c r="D85" s="73"/>
      <c r="E85" s="73"/>
      <c r="F85" s="73"/>
      <c r="G85" s="73"/>
      <c r="H85" s="73"/>
      <c r="I85" s="184"/>
      <c r="J85" s="73"/>
      <c r="K85" s="73"/>
      <c r="L85" s="71"/>
    </row>
    <row r="86" s="1" customFormat="1">
      <c r="B86" s="45"/>
      <c r="C86" s="75" t="s">
        <v>27</v>
      </c>
      <c r="D86" s="73"/>
      <c r="E86" s="73"/>
      <c r="F86" s="185" t="str">
        <f>E13</f>
        <v>Město Kopřivnice</v>
      </c>
      <c r="G86" s="73"/>
      <c r="H86" s="73"/>
      <c r="I86" s="186" t="s">
        <v>35</v>
      </c>
      <c r="J86" s="185" t="str">
        <f>E19</f>
        <v>Havířovská inženýrská kancelář, spol. s r. o.</v>
      </c>
      <c r="K86" s="73"/>
      <c r="L86" s="71"/>
    </row>
    <row r="87" s="1" customFormat="1" ht="14.4" customHeight="1">
      <c r="B87" s="45"/>
      <c r="C87" s="75" t="s">
        <v>33</v>
      </c>
      <c r="D87" s="73"/>
      <c r="E87" s="73"/>
      <c r="F87" s="185" t="str">
        <f>IF(E16="","",E16)</f>
        <v/>
      </c>
      <c r="G87" s="73"/>
      <c r="H87" s="73"/>
      <c r="I87" s="184"/>
      <c r="J87" s="73"/>
      <c r="K87" s="73"/>
      <c r="L87" s="71"/>
    </row>
    <row r="88" s="1" customFormat="1" ht="10.32" customHeight="1">
      <c r="B88" s="45"/>
      <c r="C88" s="73"/>
      <c r="D88" s="73"/>
      <c r="E88" s="73"/>
      <c r="F88" s="73"/>
      <c r="G88" s="73"/>
      <c r="H88" s="73"/>
      <c r="I88" s="184"/>
      <c r="J88" s="73"/>
      <c r="K88" s="73"/>
      <c r="L88" s="71"/>
    </row>
    <row r="89" s="9" customFormat="1" ht="29.28" customHeight="1">
      <c r="B89" s="187"/>
      <c r="C89" s="188" t="s">
        <v>115</v>
      </c>
      <c r="D89" s="189" t="s">
        <v>61</v>
      </c>
      <c r="E89" s="189" t="s">
        <v>57</v>
      </c>
      <c r="F89" s="189" t="s">
        <v>116</v>
      </c>
      <c r="G89" s="189" t="s">
        <v>117</v>
      </c>
      <c r="H89" s="189" t="s">
        <v>118</v>
      </c>
      <c r="I89" s="190" t="s">
        <v>119</v>
      </c>
      <c r="J89" s="189" t="s">
        <v>91</v>
      </c>
      <c r="K89" s="191" t="s">
        <v>120</v>
      </c>
      <c r="L89" s="192"/>
      <c r="M89" s="101" t="s">
        <v>121</v>
      </c>
      <c r="N89" s="102" t="s">
        <v>46</v>
      </c>
      <c r="O89" s="102" t="s">
        <v>122</v>
      </c>
      <c r="P89" s="102" t="s">
        <v>123</v>
      </c>
      <c r="Q89" s="102" t="s">
        <v>124</v>
      </c>
      <c r="R89" s="102" t="s">
        <v>125</v>
      </c>
      <c r="S89" s="102" t="s">
        <v>126</v>
      </c>
      <c r="T89" s="103" t="s">
        <v>127</v>
      </c>
    </row>
    <row r="90" s="1" customFormat="1" ht="29.28" customHeight="1">
      <c r="B90" s="45"/>
      <c r="C90" s="107" t="s">
        <v>92</v>
      </c>
      <c r="D90" s="73"/>
      <c r="E90" s="73"/>
      <c r="F90" s="73"/>
      <c r="G90" s="73"/>
      <c r="H90" s="73"/>
      <c r="I90" s="184"/>
      <c r="J90" s="193">
        <f>BK90</f>
        <v>0</v>
      </c>
      <c r="K90" s="73"/>
      <c r="L90" s="71"/>
      <c r="M90" s="104"/>
      <c r="N90" s="105"/>
      <c r="O90" s="105"/>
      <c r="P90" s="194">
        <f>P91+P149+P474+P482</f>
        <v>0</v>
      </c>
      <c r="Q90" s="105"/>
      <c r="R90" s="194">
        <f>R91+R149+R474+R482</f>
        <v>15.715585300000001</v>
      </c>
      <c r="S90" s="105"/>
      <c r="T90" s="195">
        <f>T91+T149+T474+T482</f>
        <v>22.176734</v>
      </c>
      <c r="AT90" s="23" t="s">
        <v>75</v>
      </c>
      <c r="AU90" s="23" t="s">
        <v>93</v>
      </c>
      <c r="BK90" s="196">
        <f>BK91+BK149+BK474+BK482</f>
        <v>0</v>
      </c>
    </row>
    <row r="91" s="10" customFormat="1" ht="37.44" customHeight="1">
      <c r="B91" s="197"/>
      <c r="C91" s="198"/>
      <c r="D91" s="199" t="s">
        <v>75</v>
      </c>
      <c r="E91" s="200" t="s">
        <v>128</v>
      </c>
      <c r="F91" s="200" t="s">
        <v>129</v>
      </c>
      <c r="G91" s="198"/>
      <c r="H91" s="198"/>
      <c r="I91" s="201"/>
      <c r="J91" s="202">
        <f>BK91</f>
        <v>0</v>
      </c>
      <c r="K91" s="198"/>
      <c r="L91" s="203"/>
      <c r="M91" s="204"/>
      <c r="N91" s="205"/>
      <c r="O91" s="205"/>
      <c r="P91" s="206">
        <f>P92+P102+P118+P137+P147</f>
        <v>0</v>
      </c>
      <c r="Q91" s="205"/>
      <c r="R91" s="206">
        <f>R92+R102+R118+R137+R147</f>
        <v>6.7501419</v>
      </c>
      <c r="S91" s="205"/>
      <c r="T91" s="207">
        <f>T92+T102+T118+T137+T147</f>
        <v>6.4407299999999994</v>
      </c>
      <c r="AR91" s="208" t="s">
        <v>81</v>
      </c>
      <c r="AT91" s="209" t="s">
        <v>75</v>
      </c>
      <c r="AU91" s="209" t="s">
        <v>76</v>
      </c>
      <c r="AY91" s="208" t="s">
        <v>130</v>
      </c>
      <c r="BK91" s="210">
        <f>BK92+BK102+BK118+BK137+BK147</f>
        <v>0</v>
      </c>
    </row>
    <row r="92" s="10" customFormat="1" ht="19.92" customHeight="1">
      <c r="B92" s="197"/>
      <c r="C92" s="198"/>
      <c r="D92" s="199" t="s">
        <v>75</v>
      </c>
      <c r="E92" s="211" t="s">
        <v>131</v>
      </c>
      <c r="F92" s="211" t="s">
        <v>132</v>
      </c>
      <c r="G92" s="198"/>
      <c r="H92" s="198"/>
      <c r="I92" s="201"/>
      <c r="J92" s="212">
        <f>BK92</f>
        <v>0</v>
      </c>
      <c r="K92" s="198"/>
      <c r="L92" s="203"/>
      <c r="M92" s="204"/>
      <c r="N92" s="205"/>
      <c r="O92" s="205"/>
      <c r="P92" s="206">
        <f>SUM(P93:P101)</f>
        <v>0</v>
      </c>
      <c r="Q92" s="205"/>
      <c r="R92" s="206">
        <f>SUM(R93:R101)</f>
        <v>0.22910310000000003</v>
      </c>
      <c r="S92" s="205"/>
      <c r="T92" s="207">
        <f>SUM(T93:T101)</f>
        <v>0</v>
      </c>
      <c r="AR92" s="208" t="s">
        <v>81</v>
      </c>
      <c r="AT92" s="209" t="s">
        <v>75</v>
      </c>
      <c r="AU92" s="209" t="s">
        <v>81</v>
      </c>
      <c r="AY92" s="208" t="s">
        <v>130</v>
      </c>
      <c r="BK92" s="210">
        <f>SUM(BK93:BK101)</f>
        <v>0</v>
      </c>
    </row>
    <row r="93" s="1" customFormat="1" ht="25.5" customHeight="1">
      <c r="B93" s="45"/>
      <c r="C93" s="213" t="s">
        <v>81</v>
      </c>
      <c r="D93" s="213" t="s">
        <v>133</v>
      </c>
      <c r="E93" s="214" t="s">
        <v>134</v>
      </c>
      <c r="F93" s="215" t="s">
        <v>135</v>
      </c>
      <c r="G93" s="216" t="s">
        <v>136</v>
      </c>
      <c r="H93" s="217">
        <v>24</v>
      </c>
      <c r="I93" s="218"/>
      <c r="J93" s="219">
        <f>ROUND(I93*H93,2)</f>
        <v>0</v>
      </c>
      <c r="K93" s="215" t="s">
        <v>137</v>
      </c>
      <c r="L93" s="71"/>
      <c r="M93" s="220" t="s">
        <v>21</v>
      </c>
      <c r="N93" s="221" t="s">
        <v>48</v>
      </c>
      <c r="O93" s="46"/>
      <c r="P93" s="222">
        <f>O93*H93</f>
        <v>0</v>
      </c>
      <c r="Q93" s="222">
        <v>0.00249</v>
      </c>
      <c r="R93" s="222">
        <f>Q93*H93</f>
        <v>0.059760000000000001</v>
      </c>
      <c r="S93" s="222">
        <v>0</v>
      </c>
      <c r="T93" s="223">
        <f>S93*H93</f>
        <v>0</v>
      </c>
      <c r="AR93" s="23" t="s">
        <v>138</v>
      </c>
      <c r="AT93" s="23" t="s">
        <v>133</v>
      </c>
      <c r="AU93" s="23" t="s">
        <v>139</v>
      </c>
      <c r="AY93" s="23" t="s">
        <v>130</v>
      </c>
      <c r="BE93" s="224">
        <f>IF(N93="základní",J93,0)</f>
        <v>0</v>
      </c>
      <c r="BF93" s="224">
        <f>IF(N93="snížená",J93,0)</f>
        <v>0</v>
      </c>
      <c r="BG93" s="224">
        <f>IF(N93="zákl. přenesená",J93,0)</f>
        <v>0</v>
      </c>
      <c r="BH93" s="224">
        <f>IF(N93="sníž. přenesená",J93,0)</f>
        <v>0</v>
      </c>
      <c r="BI93" s="224">
        <f>IF(N93="nulová",J93,0)</f>
        <v>0</v>
      </c>
      <c r="BJ93" s="23" t="s">
        <v>139</v>
      </c>
      <c r="BK93" s="224">
        <f>ROUND(I93*H93,2)</f>
        <v>0</v>
      </c>
      <c r="BL93" s="23" t="s">
        <v>138</v>
      </c>
      <c r="BM93" s="23" t="s">
        <v>140</v>
      </c>
    </row>
    <row r="94" s="11" customFormat="1">
      <c r="B94" s="225"/>
      <c r="C94" s="226"/>
      <c r="D94" s="227" t="s">
        <v>141</v>
      </c>
      <c r="E94" s="228" t="s">
        <v>21</v>
      </c>
      <c r="F94" s="229" t="s">
        <v>142</v>
      </c>
      <c r="G94" s="226"/>
      <c r="H94" s="228" t="s">
        <v>21</v>
      </c>
      <c r="I94" s="230"/>
      <c r="J94" s="226"/>
      <c r="K94" s="226"/>
      <c r="L94" s="231"/>
      <c r="M94" s="232"/>
      <c r="N94" s="233"/>
      <c r="O94" s="233"/>
      <c r="P94" s="233"/>
      <c r="Q94" s="233"/>
      <c r="R94" s="233"/>
      <c r="S94" s="233"/>
      <c r="T94" s="234"/>
      <c r="AT94" s="235" t="s">
        <v>141</v>
      </c>
      <c r="AU94" s="235" t="s">
        <v>139</v>
      </c>
      <c r="AV94" s="11" t="s">
        <v>81</v>
      </c>
      <c r="AW94" s="11" t="s">
        <v>39</v>
      </c>
      <c r="AX94" s="11" t="s">
        <v>76</v>
      </c>
      <c r="AY94" s="235" t="s">
        <v>130</v>
      </c>
    </row>
    <row r="95" s="12" customFormat="1">
      <c r="B95" s="236"/>
      <c r="C95" s="237"/>
      <c r="D95" s="227" t="s">
        <v>141</v>
      </c>
      <c r="E95" s="238" t="s">
        <v>21</v>
      </c>
      <c r="F95" s="239" t="s">
        <v>143</v>
      </c>
      <c r="G95" s="237"/>
      <c r="H95" s="240">
        <v>24</v>
      </c>
      <c r="I95" s="241"/>
      <c r="J95" s="237"/>
      <c r="K95" s="237"/>
      <c r="L95" s="242"/>
      <c r="M95" s="243"/>
      <c r="N95" s="244"/>
      <c r="O95" s="244"/>
      <c r="P95" s="244"/>
      <c r="Q95" s="244"/>
      <c r="R95" s="244"/>
      <c r="S95" s="244"/>
      <c r="T95" s="245"/>
      <c r="AT95" s="246" t="s">
        <v>141</v>
      </c>
      <c r="AU95" s="246" t="s">
        <v>139</v>
      </c>
      <c r="AV95" s="12" t="s">
        <v>139</v>
      </c>
      <c r="AW95" s="12" t="s">
        <v>39</v>
      </c>
      <c r="AX95" s="12" t="s">
        <v>81</v>
      </c>
      <c r="AY95" s="246" t="s">
        <v>130</v>
      </c>
    </row>
    <row r="96" s="1" customFormat="1" ht="25.5" customHeight="1">
      <c r="B96" s="45"/>
      <c r="C96" s="213" t="s">
        <v>139</v>
      </c>
      <c r="D96" s="213" t="s">
        <v>133</v>
      </c>
      <c r="E96" s="214" t="s">
        <v>144</v>
      </c>
      <c r="F96" s="215" t="s">
        <v>145</v>
      </c>
      <c r="G96" s="216" t="s">
        <v>146</v>
      </c>
      <c r="H96" s="217">
        <v>2.4300000000000002</v>
      </c>
      <c r="I96" s="218"/>
      <c r="J96" s="219">
        <f>ROUND(I96*H96,2)</f>
        <v>0</v>
      </c>
      <c r="K96" s="215" t="s">
        <v>137</v>
      </c>
      <c r="L96" s="71"/>
      <c r="M96" s="220" t="s">
        <v>21</v>
      </c>
      <c r="N96" s="221" t="s">
        <v>48</v>
      </c>
      <c r="O96" s="46"/>
      <c r="P96" s="222">
        <f>O96*H96</f>
        <v>0</v>
      </c>
      <c r="Q96" s="222">
        <v>0.069169999999999995</v>
      </c>
      <c r="R96" s="222">
        <f>Q96*H96</f>
        <v>0.16808310000000001</v>
      </c>
      <c r="S96" s="222">
        <v>0</v>
      </c>
      <c r="T96" s="223">
        <f>S96*H96</f>
        <v>0</v>
      </c>
      <c r="AR96" s="23" t="s">
        <v>138</v>
      </c>
      <c r="AT96" s="23" t="s">
        <v>133</v>
      </c>
      <c r="AU96" s="23" t="s">
        <v>139</v>
      </c>
      <c r="AY96" s="23" t="s">
        <v>130</v>
      </c>
      <c r="BE96" s="224">
        <f>IF(N96="základní",J96,0)</f>
        <v>0</v>
      </c>
      <c r="BF96" s="224">
        <f>IF(N96="snížená",J96,0)</f>
        <v>0</v>
      </c>
      <c r="BG96" s="224">
        <f>IF(N96="zákl. přenesená",J96,0)</f>
        <v>0</v>
      </c>
      <c r="BH96" s="224">
        <f>IF(N96="sníž. přenesená",J96,0)</f>
        <v>0</v>
      </c>
      <c r="BI96" s="224">
        <f>IF(N96="nulová",J96,0)</f>
        <v>0</v>
      </c>
      <c r="BJ96" s="23" t="s">
        <v>139</v>
      </c>
      <c r="BK96" s="224">
        <f>ROUND(I96*H96,2)</f>
        <v>0</v>
      </c>
      <c r="BL96" s="23" t="s">
        <v>138</v>
      </c>
      <c r="BM96" s="23" t="s">
        <v>147</v>
      </c>
    </row>
    <row r="97" s="11" customFormat="1">
      <c r="B97" s="225"/>
      <c r="C97" s="226"/>
      <c r="D97" s="227" t="s">
        <v>141</v>
      </c>
      <c r="E97" s="228" t="s">
        <v>21</v>
      </c>
      <c r="F97" s="229" t="s">
        <v>142</v>
      </c>
      <c r="G97" s="226"/>
      <c r="H97" s="228" t="s">
        <v>21</v>
      </c>
      <c r="I97" s="230"/>
      <c r="J97" s="226"/>
      <c r="K97" s="226"/>
      <c r="L97" s="231"/>
      <c r="M97" s="232"/>
      <c r="N97" s="233"/>
      <c r="O97" s="233"/>
      <c r="P97" s="233"/>
      <c r="Q97" s="233"/>
      <c r="R97" s="233"/>
      <c r="S97" s="233"/>
      <c r="T97" s="234"/>
      <c r="AT97" s="235" t="s">
        <v>141</v>
      </c>
      <c r="AU97" s="235" t="s">
        <v>139</v>
      </c>
      <c r="AV97" s="11" t="s">
        <v>81</v>
      </c>
      <c r="AW97" s="11" t="s">
        <v>39</v>
      </c>
      <c r="AX97" s="11" t="s">
        <v>76</v>
      </c>
      <c r="AY97" s="235" t="s">
        <v>130</v>
      </c>
    </row>
    <row r="98" s="12" customFormat="1">
      <c r="B98" s="236"/>
      <c r="C98" s="237"/>
      <c r="D98" s="227" t="s">
        <v>141</v>
      </c>
      <c r="E98" s="238" t="s">
        <v>21</v>
      </c>
      <c r="F98" s="239" t="s">
        <v>148</v>
      </c>
      <c r="G98" s="237"/>
      <c r="H98" s="240">
        <v>2.4300000000000002</v>
      </c>
      <c r="I98" s="241"/>
      <c r="J98" s="237"/>
      <c r="K98" s="237"/>
      <c r="L98" s="242"/>
      <c r="M98" s="243"/>
      <c r="N98" s="244"/>
      <c r="O98" s="244"/>
      <c r="P98" s="244"/>
      <c r="Q98" s="244"/>
      <c r="R98" s="244"/>
      <c r="S98" s="244"/>
      <c r="T98" s="245"/>
      <c r="AT98" s="246" t="s">
        <v>141</v>
      </c>
      <c r="AU98" s="246" t="s">
        <v>139</v>
      </c>
      <c r="AV98" s="12" t="s">
        <v>139</v>
      </c>
      <c r="AW98" s="12" t="s">
        <v>39</v>
      </c>
      <c r="AX98" s="12" t="s">
        <v>81</v>
      </c>
      <c r="AY98" s="246" t="s">
        <v>130</v>
      </c>
    </row>
    <row r="99" s="1" customFormat="1" ht="16.5" customHeight="1">
      <c r="B99" s="45"/>
      <c r="C99" s="213" t="s">
        <v>131</v>
      </c>
      <c r="D99" s="213" t="s">
        <v>133</v>
      </c>
      <c r="E99" s="214" t="s">
        <v>149</v>
      </c>
      <c r="F99" s="215" t="s">
        <v>150</v>
      </c>
      <c r="G99" s="216" t="s">
        <v>151</v>
      </c>
      <c r="H99" s="217">
        <v>6.2999999999999998</v>
      </c>
      <c r="I99" s="218"/>
      <c r="J99" s="219">
        <f>ROUND(I99*H99,2)</f>
        <v>0</v>
      </c>
      <c r="K99" s="215" t="s">
        <v>137</v>
      </c>
      <c r="L99" s="71"/>
      <c r="M99" s="220" t="s">
        <v>21</v>
      </c>
      <c r="N99" s="221" t="s">
        <v>48</v>
      </c>
      <c r="O99" s="46"/>
      <c r="P99" s="222">
        <f>O99*H99</f>
        <v>0</v>
      </c>
      <c r="Q99" s="222">
        <v>0.00020000000000000001</v>
      </c>
      <c r="R99" s="222">
        <f>Q99*H99</f>
        <v>0.0012600000000000001</v>
      </c>
      <c r="S99" s="222">
        <v>0</v>
      </c>
      <c r="T99" s="223">
        <f>S99*H99</f>
        <v>0</v>
      </c>
      <c r="AR99" s="23" t="s">
        <v>138</v>
      </c>
      <c r="AT99" s="23" t="s">
        <v>133</v>
      </c>
      <c r="AU99" s="23" t="s">
        <v>139</v>
      </c>
      <c r="AY99" s="23" t="s">
        <v>130</v>
      </c>
      <c r="BE99" s="224">
        <f>IF(N99="základní",J99,0)</f>
        <v>0</v>
      </c>
      <c r="BF99" s="224">
        <f>IF(N99="snížená",J99,0)</f>
        <v>0</v>
      </c>
      <c r="BG99" s="224">
        <f>IF(N99="zákl. přenesená",J99,0)</f>
        <v>0</v>
      </c>
      <c r="BH99" s="224">
        <f>IF(N99="sníž. přenesená",J99,0)</f>
        <v>0</v>
      </c>
      <c r="BI99" s="224">
        <f>IF(N99="nulová",J99,0)</f>
        <v>0</v>
      </c>
      <c r="BJ99" s="23" t="s">
        <v>139</v>
      </c>
      <c r="BK99" s="224">
        <f>ROUND(I99*H99,2)</f>
        <v>0</v>
      </c>
      <c r="BL99" s="23" t="s">
        <v>138</v>
      </c>
      <c r="BM99" s="23" t="s">
        <v>152</v>
      </c>
    </row>
    <row r="100" s="11" customFormat="1">
      <c r="B100" s="225"/>
      <c r="C100" s="226"/>
      <c r="D100" s="227" t="s">
        <v>141</v>
      </c>
      <c r="E100" s="228" t="s">
        <v>21</v>
      </c>
      <c r="F100" s="229" t="s">
        <v>142</v>
      </c>
      <c r="G100" s="226"/>
      <c r="H100" s="228" t="s">
        <v>21</v>
      </c>
      <c r="I100" s="230"/>
      <c r="J100" s="226"/>
      <c r="K100" s="226"/>
      <c r="L100" s="231"/>
      <c r="M100" s="232"/>
      <c r="N100" s="233"/>
      <c r="O100" s="233"/>
      <c r="P100" s="233"/>
      <c r="Q100" s="233"/>
      <c r="R100" s="233"/>
      <c r="S100" s="233"/>
      <c r="T100" s="234"/>
      <c r="AT100" s="235" t="s">
        <v>141</v>
      </c>
      <c r="AU100" s="235" t="s">
        <v>139</v>
      </c>
      <c r="AV100" s="11" t="s">
        <v>81</v>
      </c>
      <c r="AW100" s="11" t="s">
        <v>39</v>
      </c>
      <c r="AX100" s="11" t="s">
        <v>76</v>
      </c>
      <c r="AY100" s="235" t="s">
        <v>130</v>
      </c>
    </row>
    <row r="101" s="12" customFormat="1">
      <c r="B101" s="236"/>
      <c r="C101" s="237"/>
      <c r="D101" s="227" t="s">
        <v>141</v>
      </c>
      <c r="E101" s="238" t="s">
        <v>21</v>
      </c>
      <c r="F101" s="239" t="s">
        <v>153</v>
      </c>
      <c r="G101" s="237"/>
      <c r="H101" s="240">
        <v>6.2999999999999998</v>
      </c>
      <c r="I101" s="241"/>
      <c r="J101" s="237"/>
      <c r="K101" s="237"/>
      <c r="L101" s="242"/>
      <c r="M101" s="243"/>
      <c r="N101" s="244"/>
      <c r="O101" s="244"/>
      <c r="P101" s="244"/>
      <c r="Q101" s="244"/>
      <c r="R101" s="244"/>
      <c r="S101" s="244"/>
      <c r="T101" s="245"/>
      <c r="AT101" s="246" t="s">
        <v>141</v>
      </c>
      <c r="AU101" s="246" t="s">
        <v>139</v>
      </c>
      <c r="AV101" s="12" t="s">
        <v>139</v>
      </c>
      <c r="AW101" s="12" t="s">
        <v>39</v>
      </c>
      <c r="AX101" s="12" t="s">
        <v>81</v>
      </c>
      <c r="AY101" s="246" t="s">
        <v>130</v>
      </c>
    </row>
    <row r="102" s="10" customFormat="1" ht="29.88" customHeight="1">
      <c r="B102" s="197"/>
      <c r="C102" s="198"/>
      <c r="D102" s="199" t="s">
        <v>75</v>
      </c>
      <c r="E102" s="211" t="s">
        <v>154</v>
      </c>
      <c r="F102" s="211" t="s">
        <v>155</v>
      </c>
      <c r="G102" s="198"/>
      <c r="H102" s="198"/>
      <c r="I102" s="201"/>
      <c r="J102" s="212">
        <f>BK102</f>
        <v>0</v>
      </c>
      <c r="K102" s="198"/>
      <c r="L102" s="203"/>
      <c r="M102" s="204"/>
      <c r="N102" s="205"/>
      <c r="O102" s="205"/>
      <c r="P102" s="206">
        <f>SUM(P103:P117)</f>
        <v>0</v>
      </c>
      <c r="Q102" s="205"/>
      <c r="R102" s="206">
        <f>SUM(R103:R117)</f>
        <v>6.4429428</v>
      </c>
      <c r="S102" s="205"/>
      <c r="T102" s="207">
        <f>SUM(T103:T117)</f>
        <v>0</v>
      </c>
      <c r="AR102" s="208" t="s">
        <v>81</v>
      </c>
      <c r="AT102" s="209" t="s">
        <v>75</v>
      </c>
      <c r="AU102" s="209" t="s">
        <v>81</v>
      </c>
      <c r="AY102" s="208" t="s">
        <v>130</v>
      </c>
      <c r="BK102" s="210">
        <f>SUM(BK103:BK117)</f>
        <v>0</v>
      </c>
    </row>
    <row r="103" s="1" customFormat="1" ht="38.25" customHeight="1">
      <c r="B103" s="45"/>
      <c r="C103" s="213" t="s">
        <v>138</v>
      </c>
      <c r="D103" s="213" t="s">
        <v>133</v>
      </c>
      <c r="E103" s="214" t="s">
        <v>156</v>
      </c>
      <c r="F103" s="215" t="s">
        <v>157</v>
      </c>
      <c r="G103" s="216" t="s">
        <v>136</v>
      </c>
      <c r="H103" s="217">
        <v>108</v>
      </c>
      <c r="I103" s="218"/>
      <c r="J103" s="219">
        <f>ROUND(I103*H103,2)</f>
        <v>0</v>
      </c>
      <c r="K103" s="215" t="s">
        <v>137</v>
      </c>
      <c r="L103" s="71"/>
      <c r="M103" s="220" t="s">
        <v>21</v>
      </c>
      <c r="N103" s="221" t="s">
        <v>48</v>
      </c>
      <c r="O103" s="46"/>
      <c r="P103" s="222">
        <f>O103*H103</f>
        <v>0</v>
      </c>
      <c r="Q103" s="222">
        <v>0.053510000000000002</v>
      </c>
      <c r="R103" s="222">
        <f>Q103*H103</f>
        <v>5.7790800000000004</v>
      </c>
      <c r="S103" s="222">
        <v>0</v>
      </c>
      <c r="T103" s="223">
        <f>S103*H103</f>
        <v>0</v>
      </c>
      <c r="AR103" s="23" t="s">
        <v>138</v>
      </c>
      <c r="AT103" s="23" t="s">
        <v>133</v>
      </c>
      <c r="AU103" s="23" t="s">
        <v>139</v>
      </c>
      <c r="AY103" s="23" t="s">
        <v>130</v>
      </c>
      <c r="BE103" s="224">
        <f>IF(N103="základní",J103,0)</f>
        <v>0</v>
      </c>
      <c r="BF103" s="224">
        <f>IF(N103="snížená",J103,0)</f>
        <v>0</v>
      </c>
      <c r="BG103" s="224">
        <f>IF(N103="zákl. přenesená",J103,0)</f>
        <v>0</v>
      </c>
      <c r="BH103" s="224">
        <f>IF(N103="sníž. přenesená",J103,0)</f>
        <v>0</v>
      </c>
      <c r="BI103" s="224">
        <f>IF(N103="nulová",J103,0)</f>
        <v>0</v>
      </c>
      <c r="BJ103" s="23" t="s">
        <v>139</v>
      </c>
      <c r="BK103" s="224">
        <f>ROUND(I103*H103,2)</f>
        <v>0</v>
      </c>
      <c r="BL103" s="23" t="s">
        <v>138</v>
      </c>
      <c r="BM103" s="23" t="s">
        <v>158</v>
      </c>
    </row>
    <row r="104" s="11" customFormat="1">
      <c r="B104" s="225"/>
      <c r="C104" s="226"/>
      <c r="D104" s="227" t="s">
        <v>141</v>
      </c>
      <c r="E104" s="228" t="s">
        <v>21</v>
      </c>
      <c r="F104" s="229" t="s">
        <v>142</v>
      </c>
      <c r="G104" s="226"/>
      <c r="H104" s="228" t="s">
        <v>21</v>
      </c>
      <c r="I104" s="230"/>
      <c r="J104" s="226"/>
      <c r="K104" s="226"/>
      <c r="L104" s="231"/>
      <c r="M104" s="232"/>
      <c r="N104" s="233"/>
      <c r="O104" s="233"/>
      <c r="P104" s="233"/>
      <c r="Q104" s="233"/>
      <c r="R104" s="233"/>
      <c r="S104" s="233"/>
      <c r="T104" s="234"/>
      <c r="AT104" s="235" t="s">
        <v>141</v>
      </c>
      <c r="AU104" s="235" t="s">
        <v>139</v>
      </c>
      <c r="AV104" s="11" t="s">
        <v>81</v>
      </c>
      <c r="AW104" s="11" t="s">
        <v>39</v>
      </c>
      <c r="AX104" s="11" t="s">
        <v>76</v>
      </c>
      <c r="AY104" s="235" t="s">
        <v>130</v>
      </c>
    </row>
    <row r="105" s="12" customFormat="1">
      <c r="B105" s="236"/>
      <c r="C105" s="237"/>
      <c r="D105" s="227" t="s">
        <v>141</v>
      </c>
      <c r="E105" s="238" t="s">
        <v>21</v>
      </c>
      <c r="F105" s="239" t="s">
        <v>159</v>
      </c>
      <c r="G105" s="237"/>
      <c r="H105" s="240">
        <v>108</v>
      </c>
      <c r="I105" s="241"/>
      <c r="J105" s="237"/>
      <c r="K105" s="237"/>
      <c r="L105" s="242"/>
      <c r="M105" s="243"/>
      <c r="N105" s="244"/>
      <c r="O105" s="244"/>
      <c r="P105" s="244"/>
      <c r="Q105" s="244"/>
      <c r="R105" s="244"/>
      <c r="S105" s="244"/>
      <c r="T105" s="245"/>
      <c r="AT105" s="246" t="s">
        <v>141</v>
      </c>
      <c r="AU105" s="246" t="s">
        <v>139</v>
      </c>
      <c r="AV105" s="12" t="s">
        <v>139</v>
      </c>
      <c r="AW105" s="12" t="s">
        <v>39</v>
      </c>
      <c r="AX105" s="12" t="s">
        <v>81</v>
      </c>
      <c r="AY105" s="246" t="s">
        <v>130</v>
      </c>
    </row>
    <row r="106" s="1" customFormat="1" ht="25.5" customHeight="1">
      <c r="B106" s="45"/>
      <c r="C106" s="213" t="s">
        <v>160</v>
      </c>
      <c r="D106" s="213" t="s">
        <v>133</v>
      </c>
      <c r="E106" s="214" t="s">
        <v>161</v>
      </c>
      <c r="F106" s="215" t="s">
        <v>162</v>
      </c>
      <c r="G106" s="216" t="s">
        <v>136</v>
      </c>
      <c r="H106" s="217">
        <v>9</v>
      </c>
      <c r="I106" s="218"/>
      <c r="J106" s="219">
        <f>ROUND(I106*H106,2)</f>
        <v>0</v>
      </c>
      <c r="K106" s="215" t="s">
        <v>137</v>
      </c>
      <c r="L106" s="71"/>
      <c r="M106" s="220" t="s">
        <v>21</v>
      </c>
      <c r="N106" s="221" t="s">
        <v>48</v>
      </c>
      <c r="O106" s="46"/>
      <c r="P106" s="222">
        <f>O106*H106</f>
        <v>0</v>
      </c>
      <c r="Q106" s="222">
        <v>0.047399999999999998</v>
      </c>
      <c r="R106" s="222">
        <f>Q106*H106</f>
        <v>0.42659999999999998</v>
      </c>
      <c r="S106" s="222">
        <v>0</v>
      </c>
      <c r="T106" s="223">
        <f>S106*H106</f>
        <v>0</v>
      </c>
      <c r="AR106" s="23" t="s">
        <v>138</v>
      </c>
      <c r="AT106" s="23" t="s">
        <v>133</v>
      </c>
      <c r="AU106" s="23" t="s">
        <v>139</v>
      </c>
      <c r="AY106" s="23" t="s">
        <v>130</v>
      </c>
      <c r="BE106" s="224">
        <f>IF(N106="základní",J106,0)</f>
        <v>0</v>
      </c>
      <c r="BF106" s="224">
        <f>IF(N106="snížená",J106,0)</f>
        <v>0</v>
      </c>
      <c r="BG106" s="224">
        <f>IF(N106="zákl. přenesená",J106,0)</f>
        <v>0</v>
      </c>
      <c r="BH106" s="224">
        <f>IF(N106="sníž. přenesená",J106,0)</f>
        <v>0</v>
      </c>
      <c r="BI106" s="224">
        <f>IF(N106="nulová",J106,0)</f>
        <v>0</v>
      </c>
      <c r="BJ106" s="23" t="s">
        <v>139</v>
      </c>
      <c r="BK106" s="224">
        <f>ROUND(I106*H106,2)</f>
        <v>0</v>
      </c>
      <c r="BL106" s="23" t="s">
        <v>138</v>
      </c>
      <c r="BM106" s="23" t="s">
        <v>163</v>
      </c>
    </row>
    <row r="107" s="11" customFormat="1">
      <c r="B107" s="225"/>
      <c r="C107" s="226"/>
      <c r="D107" s="227" t="s">
        <v>141</v>
      </c>
      <c r="E107" s="228" t="s">
        <v>21</v>
      </c>
      <c r="F107" s="229" t="s">
        <v>142</v>
      </c>
      <c r="G107" s="226"/>
      <c r="H107" s="228" t="s">
        <v>21</v>
      </c>
      <c r="I107" s="230"/>
      <c r="J107" s="226"/>
      <c r="K107" s="226"/>
      <c r="L107" s="231"/>
      <c r="M107" s="232"/>
      <c r="N107" s="233"/>
      <c r="O107" s="233"/>
      <c r="P107" s="233"/>
      <c r="Q107" s="233"/>
      <c r="R107" s="233"/>
      <c r="S107" s="233"/>
      <c r="T107" s="234"/>
      <c r="AT107" s="235" t="s">
        <v>141</v>
      </c>
      <c r="AU107" s="235" t="s">
        <v>139</v>
      </c>
      <c r="AV107" s="11" t="s">
        <v>81</v>
      </c>
      <c r="AW107" s="11" t="s">
        <v>39</v>
      </c>
      <c r="AX107" s="11" t="s">
        <v>76</v>
      </c>
      <c r="AY107" s="235" t="s">
        <v>130</v>
      </c>
    </row>
    <row r="108" s="12" customFormat="1">
      <c r="B108" s="236"/>
      <c r="C108" s="237"/>
      <c r="D108" s="227" t="s">
        <v>141</v>
      </c>
      <c r="E108" s="238" t="s">
        <v>21</v>
      </c>
      <c r="F108" s="239" t="s">
        <v>164</v>
      </c>
      <c r="G108" s="237"/>
      <c r="H108" s="240">
        <v>9</v>
      </c>
      <c r="I108" s="241"/>
      <c r="J108" s="237"/>
      <c r="K108" s="237"/>
      <c r="L108" s="242"/>
      <c r="M108" s="243"/>
      <c r="N108" s="244"/>
      <c r="O108" s="244"/>
      <c r="P108" s="244"/>
      <c r="Q108" s="244"/>
      <c r="R108" s="244"/>
      <c r="S108" s="244"/>
      <c r="T108" s="245"/>
      <c r="AT108" s="246" t="s">
        <v>141</v>
      </c>
      <c r="AU108" s="246" t="s">
        <v>139</v>
      </c>
      <c r="AV108" s="12" t="s">
        <v>139</v>
      </c>
      <c r="AW108" s="12" t="s">
        <v>39</v>
      </c>
      <c r="AX108" s="12" t="s">
        <v>81</v>
      </c>
      <c r="AY108" s="246" t="s">
        <v>130</v>
      </c>
    </row>
    <row r="109" s="1" customFormat="1" ht="25.5" customHeight="1">
      <c r="B109" s="45"/>
      <c r="C109" s="213" t="s">
        <v>154</v>
      </c>
      <c r="D109" s="213" t="s">
        <v>133</v>
      </c>
      <c r="E109" s="214" t="s">
        <v>165</v>
      </c>
      <c r="F109" s="215" t="s">
        <v>166</v>
      </c>
      <c r="G109" s="216" t="s">
        <v>146</v>
      </c>
      <c r="H109" s="217">
        <v>2.4300000000000002</v>
      </c>
      <c r="I109" s="218"/>
      <c r="J109" s="219">
        <f>ROUND(I109*H109,2)</f>
        <v>0</v>
      </c>
      <c r="K109" s="215" t="s">
        <v>137</v>
      </c>
      <c r="L109" s="71"/>
      <c r="M109" s="220" t="s">
        <v>21</v>
      </c>
      <c r="N109" s="221" t="s">
        <v>48</v>
      </c>
      <c r="O109" s="46"/>
      <c r="P109" s="222">
        <f>O109*H109</f>
        <v>0</v>
      </c>
      <c r="Q109" s="222">
        <v>0.0043800000000000002</v>
      </c>
      <c r="R109" s="222">
        <f>Q109*H109</f>
        <v>0.010643400000000001</v>
      </c>
      <c r="S109" s="222">
        <v>0</v>
      </c>
      <c r="T109" s="223">
        <f>S109*H109</f>
        <v>0</v>
      </c>
      <c r="AR109" s="23" t="s">
        <v>138</v>
      </c>
      <c r="AT109" s="23" t="s">
        <v>133</v>
      </c>
      <c r="AU109" s="23" t="s">
        <v>139</v>
      </c>
      <c r="AY109" s="23" t="s">
        <v>130</v>
      </c>
      <c r="BE109" s="224">
        <f>IF(N109="základní",J109,0)</f>
        <v>0</v>
      </c>
      <c r="BF109" s="224">
        <f>IF(N109="snížená",J109,0)</f>
        <v>0</v>
      </c>
      <c r="BG109" s="224">
        <f>IF(N109="zákl. přenesená",J109,0)</f>
        <v>0</v>
      </c>
      <c r="BH109" s="224">
        <f>IF(N109="sníž. přenesená",J109,0)</f>
        <v>0</v>
      </c>
      <c r="BI109" s="224">
        <f>IF(N109="nulová",J109,0)</f>
        <v>0</v>
      </c>
      <c r="BJ109" s="23" t="s">
        <v>139</v>
      </c>
      <c r="BK109" s="224">
        <f>ROUND(I109*H109,2)</f>
        <v>0</v>
      </c>
      <c r="BL109" s="23" t="s">
        <v>138</v>
      </c>
      <c r="BM109" s="23" t="s">
        <v>167</v>
      </c>
    </row>
    <row r="110" s="11" customFormat="1">
      <c r="B110" s="225"/>
      <c r="C110" s="226"/>
      <c r="D110" s="227" t="s">
        <v>141</v>
      </c>
      <c r="E110" s="228" t="s">
        <v>21</v>
      </c>
      <c r="F110" s="229" t="s">
        <v>142</v>
      </c>
      <c r="G110" s="226"/>
      <c r="H110" s="228" t="s">
        <v>21</v>
      </c>
      <c r="I110" s="230"/>
      <c r="J110" s="226"/>
      <c r="K110" s="226"/>
      <c r="L110" s="231"/>
      <c r="M110" s="232"/>
      <c r="N110" s="233"/>
      <c r="O110" s="233"/>
      <c r="P110" s="233"/>
      <c r="Q110" s="233"/>
      <c r="R110" s="233"/>
      <c r="S110" s="233"/>
      <c r="T110" s="234"/>
      <c r="AT110" s="235" t="s">
        <v>141</v>
      </c>
      <c r="AU110" s="235" t="s">
        <v>139</v>
      </c>
      <c r="AV110" s="11" t="s">
        <v>81</v>
      </c>
      <c r="AW110" s="11" t="s">
        <v>39</v>
      </c>
      <c r="AX110" s="11" t="s">
        <v>76</v>
      </c>
      <c r="AY110" s="235" t="s">
        <v>130</v>
      </c>
    </row>
    <row r="111" s="12" customFormat="1">
      <c r="B111" s="236"/>
      <c r="C111" s="237"/>
      <c r="D111" s="227" t="s">
        <v>141</v>
      </c>
      <c r="E111" s="238" t="s">
        <v>21</v>
      </c>
      <c r="F111" s="239" t="s">
        <v>148</v>
      </c>
      <c r="G111" s="237"/>
      <c r="H111" s="240">
        <v>2.4300000000000002</v>
      </c>
      <c r="I111" s="241"/>
      <c r="J111" s="237"/>
      <c r="K111" s="237"/>
      <c r="L111" s="242"/>
      <c r="M111" s="243"/>
      <c r="N111" s="244"/>
      <c r="O111" s="244"/>
      <c r="P111" s="244"/>
      <c r="Q111" s="244"/>
      <c r="R111" s="244"/>
      <c r="S111" s="244"/>
      <c r="T111" s="245"/>
      <c r="AT111" s="246" t="s">
        <v>141</v>
      </c>
      <c r="AU111" s="246" t="s">
        <v>139</v>
      </c>
      <c r="AV111" s="12" t="s">
        <v>139</v>
      </c>
      <c r="AW111" s="12" t="s">
        <v>39</v>
      </c>
      <c r="AX111" s="12" t="s">
        <v>81</v>
      </c>
      <c r="AY111" s="246" t="s">
        <v>130</v>
      </c>
    </row>
    <row r="112" s="1" customFormat="1" ht="38.25" customHeight="1">
      <c r="B112" s="45"/>
      <c r="C112" s="213" t="s">
        <v>168</v>
      </c>
      <c r="D112" s="213" t="s">
        <v>133</v>
      </c>
      <c r="E112" s="214" t="s">
        <v>169</v>
      </c>
      <c r="F112" s="215" t="s">
        <v>170</v>
      </c>
      <c r="G112" s="216" t="s">
        <v>146</v>
      </c>
      <c r="H112" s="217">
        <v>0.63</v>
      </c>
      <c r="I112" s="218"/>
      <c r="J112" s="219">
        <f>ROUND(I112*H112,2)</f>
        <v>0</v>
      </c>
      <c r="K112" s="215" t="s">
        <v>137</v>
      </c>
      <c r="L112" s="71"/>
      <c r="M112" s="220" t="s">
        <v>21</v>
      </c>
      <c r="N112" s="221" t="s">
        <v>48</v>
      </c>
      <c r="O112" s="46"/>
      <c r="P112" s="222">
        <f>O112*H112</f>
        <v>0</v>
      </c>
      <c r="Q112" s="222">
        <v>0.018380000000000001</v>
      </c>
      <c r="R112" s="222">
        <f>Q112*H112</f>
        <v>0.0115794</v>
      </c>
      <c r="S112" s="222">
        <v>0</v>
      </c>
      <c r="T112" s="223">
        <f>S112*H112</f>
        <v>0</v>
      </c>
      <c r="AR112" s="23" t="s">
        <v>138</v>
      </c>
      <c r="AT112" s="23" t="s">
        <v>133</v>
      </c>
      <c r="AU112" s="23" t="s">
        <v>139</v>
      </c>
      <c r="AY112" s="23" t="s">
        <v>130</v>
      </c>
      <c r="BE112" s="224">
        <f>IF(N112="základní",J112,0)</f>
        <v>0</v>
      </c>
      <c r="BF112" s="224">
        <f>IF(N112="snížená",J112,0)</f>
        <v>0</v>
      </c>
      <c r="BG112" s="224">
        <f>IF(N112="zákl. přenesená",J112,0)</f>
        <v>0</v>
      </c>
      <c r="BH112" s="224">
        <f>IF(N112="sníž. přenesená",J112,0)</f>
        <v>0</v>
      </c>
      <c r="BI112" s="224">
        <f>IF(N112="nulová",J112,0)</f>
        <v>0</v>
      </c>
      <c r="BJ112" s="23" t="s">
        <v>139</v>
      </c>
      <c r="BK112" s="224">
        <f>ROUND(I112*H112,2)</f>
        <v>0</v>
      </c>
      <c r="BL112" s="23" t="s">
        <v>138</v>
      </c>
      <c r="BM112" s="23" t="s">
        <v>171</v>
      </c>
    </row>
    <row r="113" s="11" customFormat="1">
      <c r="B113" s="225"/>
      <c r="C113" s="226"/>
      <c r="D113" s="227" t="s">
        <v>141</v>
      </c>
      <c r="E113" s="228" t="s">
        <v>21</v>
      </c>
      <c r="F113" s="229" t="s">
        <v>142</v>
      </c>
      <c r="G113" s="226"/>
      <c r="H113" s="228" t="s">
        <v>21</v>
      </c>
      <c r="I113" s="230"/>
      <c r="J113" s="226"/>
      <c r="K113" s="226"/>
      <c r="L113" s="231"/>
      <c r="M113" s="232"/>
      <c r="N113" s="233"/>
      <c r="O113" s="233"/>
      <c r="P113" s="233"/>
      <c r="Q113" s="233"/>
      <c r="R113" s="233"/>
      <c r="S113" s="233"/>
      <c r="T113" s="234"/>
      <c r="AT113" s="235" t="s">
        <v>141</v>
      </c>
      <c r="AU113" s="235" t="s">
        <v>139</v>
      </c>
      <c r="AV113" s="11" t="s">
        <v>81</v>
      </c>
      <c r="AW113" s="11" t="s">
        <v>39</v>
      </c>
      <c r="AX113" s="11" t="s">
        <v>76</v>
      </c>
      <c r="AY113" s="235" t="s">
        <v>130</v>
      </c>
    </row>
    <row r="114" s="12" customFormat="1">
      <c r="B114" s="236"/>
      <c r="C114" s="237"/>
      <c r="D114" s="227" t="s">
        <v>141</v>
      </c>
      <c r="E114" s="238" t="s">
        <v>21</v>
      </c>
      <c r="F114" s="239" t="s">
        <v>172</v>
      </c>
      <c r="G114" s="237"/>
      <c r="H114" s="240">
        <v>0.63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AT114" s="246" t="s">
        <v>141</v>
      </c>
      <c r="AU114" s="246" t="s">
        <v>139</v>
      </c>
      <c r="AV114" s="12" t="s">
        <v>139</v>
      </c>
      <c r="AW114" s="12" t="s">
        <v>39</v>
      </c>
      <c r="AX114" s="12" t="s">
        <v>81</v>
      </c>
      <c r="AY114" s="246" t="s">
        <v>130</v>
      </c>
    </row>
    <row r="115" s="1" customFormat="1" ht="25.5" customHeight="1">
      <c r="B115" s="45"/>
      <c r="C115" s="213" t="s">
        <v>173</v>
      </c>
      <c r="D115" s="213" t="s">
        <v>133</v>
      </c>
      <c r="E115" s="214" t="s">
        <v>174</v>
      </c>
      <c r="F115" s="215" t="s">
        <v>175</v>
      </c>
      <c r="G115" s="216" t="s">
        <v>136</v>
      </c>
      <c r="H115" s="217">
        <v>48</v>
      </c>
      <c r="I115" s="218"/>
      <c r="J115" s="219">
        <f>ROUND(I115*H115,2)</f>
        <v>0</v>
      </c>
      <c r="K115" s="215" t="s">
        <v>137</v>
      </c>
      <c r="L115" s="71"/>
      <c r="M115" s="220" t="s">
        <v>21</v>
      </c>
      <c r="N115" s="221" t="s">
        <v>48</v>
      </c>
      <c r="O115" s="46"/>
      <c r="P115" s="222">
        <f>O115*H115</f>
        <v>0</v>
      </c>
      <c r="Q115" s="222">
        <v>0.0044799999999999996</v>
      </c>
      <c r="R115" s="222">
        <f>Q115*H115</f>
        <v>0.21503999999999998</v>
      </c>
      <c r="S115" s="222">
        <v>0</v>
      </c>
      <c r="T115" s="223">
        <f>S115*H115</f>
        <v>0</v>
      </c>
      <c r="AR115" s="23" t="s">
        <v>138</v>
      </c>
      <c r="AT115" s="23" t="s">
        <v>133</v>
      </c>
      <c r="AU115" s="23" t="s">
        <v>139</v>
      </c>
      <c r="AY115" s="23" t="s">
        <v>130</v>
      </c>
      <c r="BE115" s="224">
        <f>IF(N115="základní",J115,0)</f>
        <v>0</v>
      </c>
      <c r="BF115" s="224">
        <f>IF(N115="snížená",J115,0)</f>
        <v>0</v>
      </c>
      <c r="BG115" s="224">
        <f>IF(N115="zákl. přenesená",J115,0)</f>
        <v>0</v>
      </c>
      <c r="BH115" s="224">
        <f>IF(N115="sníž. přenesená",J115,0)</f>
        <v>0</v>
      </c>
      <c r="BI115" s="224">
        <f>IF(N115="nulová",J115,0)</f>
        <v>0</v>
      </c>
      <c r="BJ115" s="23" t="s">
        <v>139</v>
      </c>
      <c r="BK115" s="224">
        <f>ROUND(I115*H115,2)</f>
        <v>0</v>
      </c>
      <c r="BL115" s="23" t="s">
        <v>138</v>
      </c>
      <c r="BM115" s="23" t="s">
        <v>176</v>
      </c>
    </row>
    <row r="116" s="11" customFormat="1">
      <c r="B116" s="225"/>
      <c r="C116" s="226"/>
      <c r="D116" s="227" t="s">
        <v>141</v>
      </c>
      <c r="E116" s="228" t="s">
        <v>21</v>
      </c>
      <c r="F116" s="229" t="s">
        <v>142</v>
      </c>
      <c r="G116" s="226"/>
      <c r="H116" s="228" t="s">
        <v>21</v>
      </c>
      <c r="I116" s="230"/>
      <c r="J116" s="226"/>
      <c r="K116" s="226"/>
      <c r="L116" s="231"/>
      <c r="M116" s="232"/>
      <c r="N116" s="233"/>
      <c r="O116" s="233"/>
      <c r="P116" s="233"/>
      <c r="Q116" s="233"/>
      <c r="R116" s="233"/>
      <c r="S116" s="233"/>
      <c r="T116" s="234"/>
      <c r="AT116" s="235" t="s">
        <v>141</v>
      </c>
      <c r="AU116" s="235" t="s">
        <v>139</v>
      </c>
      <c r="AV116" s="11" t="s">
        <v>81</v>
      </c>
      <c r="AW116" s="11" t="s">
        <v>39</v>
      </c>
      <c r="AX116" s="11" t="s">
        <v>76</v>
      </c>
      <c r="AY116" s="235" t="s">
        <v>130</v>
      </c>
    </row>
    <row r="117" s="12" customFormat="1">
      <c r="B117" s="236"/>
      <c r="C117" s="237"/>
      <c r="D117" s="227" t="s">
        <v>141</v>
      </c>
      <c r="E117" s="238" t="s">
        <v>21</v>
      </c>
      <c r="F117" s="239" t="s">
        <v>177</v>
      </c>
      <c r="G117" s="237"/>
      <c r="H117" s="240">
        <v>48</v>
      </c>
      <c r="I117" s="241"/>
      <c r="J117" s="237"/>
      <c r="K117" s="237"/>
      <c r="L117" s="242"/>
      <c r="M117" s="243"/>
      <c r="N117" s="244"/>
      <c r="O117" s="244"/>
      <c r="P117" s="244"/>
      <c r="Q117" s="244"/>
      <c r="R117" s="244"/>
      <c r="S117" s="244"/>
      <c r="T117" s="245"/>
      <c r="AT117" s="246" t="s">
        <v>141</v>
      </c>
      <c r="AU117" s="246" t="s">
        <v>139</v>
      </c>
      <c r="AV117" s="12" t="s">
        <v>139</v>
      </c>
      <c r="AW117" s="12" t="s">
        <v>39</v>
      </c>
      <c r="AX117" s="12" t="s">
        <v>81</v>
      </c>
      <c r="AY117" s="246" t="s">
        <v>130</v>
      </c>
    </row>
    <row r="118" s="10" customFormat="1" ht="29.88" customHeight="1">
      <c r="B118" s="197"/>
      <c r="C118" s="198"/>
      <c r="D118" s="199" t="s">
        <v>75</v>
      </c>
      <c r="E118" s="211" t="s">
        <v>164</v>
      </c>
      <c r="F118" s="211" t="s">
        <v>178</v>
      </c>
      <c r="G118" s="198"/>
      <c r="H118" s="198"/>
      <c r="I118" s="201"/>
      <c r="J118" s="212">
        <f>BK118</f>
        <v>0</v>
      </c>
      <c r="K118" s="198"/>
      <c r="L118" s="203"/>
      <c r="M118" s="204"/>
      <c r="N118" s="205"/>
      <c r="O118" s="205"/>
      <c r="P118" s="206">
        <f>SUM(P119:P136)</f>
        <v>0</v>
      </c>
      <c r="Q118" s="205"/>
      <c r="R118" s="206">
        <f>SUM(R119:R136)</f>
        <v>0.078095999999999999</v>
      </c>
      <c r="S118" s="205"/>
      <c r="T118" s="207">
        <f>SUM(T119:T136)</f>
        <v>6.4407299999999994</v>
      </c>
      <c r="AR118" s="208" t="s">
        <v>81</v>
      </c>
      <c r="AT118" s="209" t="s">
        <v>75</v>
      </c>
      <c r="AU118" s="209" t="s">
        <v>81</v>
      </c>
      <c r="AY118" s="208" t="s">
        <v>130</v>
      </c>
      <c r="BK118" s="210">
        <f>SUM(BK119:BK136)</f>
        <v>0</v>
      </c>
    </row>
    <row r="119" s="1" customFormat="1" ht="25.5" customHeight="1">
      <c r="B119" s="45"/>
      <c r="C119" s="213" t="s">
        <v>164</v>
      </c>
      <c r="D119" s="213" t="s">
        <v>133</v>
      </c>
      <c r="E119" s="214" t="s">
        <v>179</v>
      </c>
      <c r="F119" s="215" t="s">
        <v>180</v>
      </c>
      <c r="G119" s="216" t="s">
        <v>146</v>
      </c>
      <c r="H119" s="217">
        <v>381</v>
      </c>
      <c r="I119" s="218"/>
      <c r="J119" s="219">
        <f>ROUND(I119*H119,2)</f>
        <v>0</v>
      </c>
      <c r="K119" s="215" t="s">
        <v>137</v>
      </c>
      <c r="L119" s="71"/>
      <c r="M119" s="220" t="s">
        <v>21</v>
      </c>
      <c r="N119" s="221" t="s">
        <v>48</v>
      </c>
      <c r="O119" s="46"/>
      <c r="P119" s="222">
        <f>O119*H119</f>
        <v>0</v>
      </c>
      <c r="Q119" s="222">
        <v>4.0000000000000003E-05</v>
      </c>
      <c r="R119" s="222">
        <f>Q119*H119</f>
        <v>0.015240000000000002</v>
      </c>
      <c r="S119" s="222">
        <v>0</v>
      </c>
      <c r="T119" s="223">
        <f>S119*H119</f>
        <v>0</v>
      </c>
      <c r="AR119" s="23" t="s">
        <v>138</v>
      </c>
      <c r="AT119" s="23" t="s">
        <v>133</v>
      </c>
      <c r="AU119" s="23" t="s">
        <v>139</v>
      </c>
      <c r="AY119" s="23" t="s">
        <v>130</v>
      </c>
      <c r="BE119" s="224">
        <f>IF(N119="základní",J119,0)</f>
        <v>0</v>
      </c>
      <c r="BF119" s="224">
        <f>IF(N119="snížená",J119,0)</f>
        <v>0</v>
      </c>
      <c r="BG119" s="224">
        <f>IF(N119="zákl. přenesená",J119,0)</f>
        <v>0</v>
      </c>
      <c r="BH119" s="224">
        <f>IF(N119="sníž. přenesená",J119,0)</f>
        <v>0</v>
      </c>
      <c r="BI119" s="224">
        <f>IF(N119="nulová",J119,0)</f>
        <v>0</v>
      </c>
      <c r="BJ119" s="23" t="s">
        <v>139</v>
      </c>
      <c r="BK119" s="224">
        <f>ROUND(I119*H119,2)</f>
        <v>0</v>
      </c>
      <c r="BL119" s="23" t="s">
        <v>138</v>
      </c>
      <c r="BM119" s="23" t="s">
        <v>181</v>
      </c>
    </row>
    <row r="120" s="11" customFormat="1">
      <c r="B120" s="225"/>
      <c r="C120" s="226"/>
      <c r="D120" s="227" t="s">
        <v>141</v>
      </c>
      <c r="E120" s="228" t="s">
        <v>21</v>
      </c>
      <c r="F120" s="229" t="s">
        <v>142</v>
      </c>
      <c r="G120" s="226"/>
      <c r="H120" s="228" t="s">
        <v>21</v>
      </c>
      <c r="I120" s="230"/>
      <c r="J120" s="226"/>
      <c r="K120" s="226"/>
      <c r="L120" s="231"/>
      <c r="M120" s="232"/>
      <c r="N120" s="233"/>
      <c r="O120" s="233"/>
      <c r="P120" s="233"/>
      <c r="Q120" s="233"/>
      <c r="R120" s="233"/>
      <c r="S120" s="233"/>
      <c r="T120" s="234"/>
      <c r="AT120" s="235" t="s">
        <v>141</v>
      </c>
      <c r="AU120" s="235" t="s">
        <v>139</v>
      </c>
      <c r="AV120" s="11" t="s">
        <v>81</v>
      </c>
      <c r="AW120" s="11" t="s">
        <v>39</v>
      </c>
      <c r="AX120" s="11" t="s">
        <v>76</v>
      </c>
      <c r="AY120" s="235" t="s">
        <v>130</v>
      </c>
    </row>
    <row r="121" s="12" customFormat="1">
      <c r="B121" s="236"/>
      <c r="C121" s="237"/>
      <c r="D121" s="227" t="s">
        <v>141</v>
      </c>
      <c r="E121" s="238" t="s">
        <v>21</v>
      </c>
      <c r="F121" s="239" t="s">
        <v>182</v>
      </c>
      <c r="G121" s="237"/>
      <c r="H121" s="240">
        <v>381</v>
      </c>
      <c r="I121" s="241"/>
      <c r="J121" s="237"/>
      <c r="K121" s="237"/>
      <c r="L121" s="242"/>
      <c r="M121" s="243"/>
      <c r="N121" s="244"/>
      <c r="O121" s="244"/>
      <c r="P121" s="244"/>
      <c r="Q121" s="244"/>
      <c r="R121" s="244"/>
      <c r="S121" s="244"/>
      <c r="T121" s="245"/>
      <c r="AT121" s="246" t="s">
        <v>141</v>
      </c>
      <c r="AU121" s="246" t="s">
        <v>139</v>
      </c>
      <c r="AV121" s="12" t="s">
        <v>139</v>
      </c>
      <c r="AW121" s="12" t="s">
        <v>39</v>
      </c>
      <c r="AX121" s="12" t="s">
        <v>81</v>
      </c>
      <c r="AY121" s="246" t="s">
        <v>130</v>
      </c>
    </row>
    <row r="122" s="1" customFormat="1" ht="25.5" customHeight="1">
      <c r="B122" s="45"/>
      <c r="C122" s="213" t="s">
        <v>183</v>
      </c>
      <c r="D122" s="213" t="s">
        <v>133</v>
      </c>
      <c r="E122" s="214" t="s">
        <v>184</v>
      </c>
      <c r="F122" s="215" t="s">
        <v>185</v>
      </c>
      <c r="G122" s="216" t="s">
        <v>146</v>
      </c>
      <c r="H122" s="217">
        <v>2.4300000000000002</v>
      </c>
      <c r="I122" s="218"/>
      <c r="J122" s="219">
        <f>ROUND(I122*H122,2)</f>
        <v>0</v>
      </c>
      <c r="K122" s="215" t="s">
        <v>137</v>
      </c>
      <c r="L122" s="71"/>
      <c r="M122" s="220" t="s">
        <v>21</v>
      </c>
      <c r="N122" s="221" t="s">
        <v>48</v>
      </c>
      <c r="O122" s="46"/>
      <c r="P122" s="222">
        <f>O122*H122</f>
        <v>0</v>
      </c>
      <c r="Q122" s="222">
        <v>0</v>
      </c>
      <c r="R122" s="222">
        <f>Q122*H122</f>
        <v>0</v>
      </c>
      <c r="S122" s="222">
        <v>0.13100000000000001</v>
      </c>
      <c r="T122" s="223">
        <f>S122*H122</f>
        <v>0.31833000000000006</v>
      </c>
      <c r="AR122" s="23" t="s">
        <v>138</v>
      </c>
      <c r="AT122" s="23" t="s">
        <v>133</v>
      </c>
      <c r="AU122" s="23" t="s">
        <v>139</v>
      </c>
      <c r="AY122" s="23" t="s">
        <v>130</v>
      </c>
      <c r="BE122" s="224">
        <f>IF(N122="základní",J122,0)</f>
        <v>0</v>
      </c>
      <c r="BF122" s="224">
        <f>IF(N122="snížená",J122,0)</f>
        <v>0</v>
      </c>
      <c r="BG122" s="224">
        <f>IF(N122="zákl. přenesená",J122,0)</f>
        <v>0</v>
      </c>
      <c r="BH122" s="224">
        <f>IF(N122="sníž. přenesená",J122,0)</f>
        <v>0</v>
      </c>
      <c r="BI122" s="224">
        <f>IF(N122="nulová",J122,0)</f>
        <v>0</v>
      </c>
      <c r="BJ122" s="23" t="s">
        <v>139</v>
      </c>
      <c r="BK122" s="224">
        <f>ROUND(I122*H122,2)</f>
        <v>0</v>
      </c>
      <c r="BL122" s="23" t="s">
        <v>138</v>
      </c>
      <c r="BM122" s="23" t="s">
        <v>186</v>
      </c>
    </row>
    <row r="123" s="11" customFormat="1">
      <c r="B123" s="225"/>
      <c r="C123" s="226"/>
      <c r="D123" s="227" t="s">
        <v>141</v>
      </c>
      <c r="E123" s="228" t="s">
        <v>21</v>
      </c>
      <c r="F123" s="229" t="s">
        <v>142</v>
      </c>
      <c r="G123" s="226"/>
      <c r="H123" s="228" t="s">
        <v>21</v>
      </c>
      <c r="I123" s="230"/>
      <c r="J123" s="226"/>
      <c r="K123" s="226"/>
      <c r="L123" s="231"/>
      <c r="M123" s="232"/>
      <c r="N123" s="233"/>
      <c r="O123" s="233"/>
      <c r="P123" s="233"/>
      <c r="Q123" s="233"/>
      <c r="R123" s="233"/>
      <c r="S123" s="233"/>
      <c r="T123" s="234"/>
      <c r="AT123" s="235" t="s">
        <v>141</v>
      </c>
      <c r="AU123" s="235" t="s">
        <v>139</v>
      </c>
      <c r="AV123" s="11" t="s">
        <v>81</v>
      </c>
      <c r="AW123" s="11" t="s">
        <v>39</v>
      </c>
      <c r="AX123" s="11" t="s">
        <v>76</v>
      </c>
      <c r="AY123" s="235" t="s">
        <v>130</v>
      </c>
    </row>
    <row r="124" s="12" customFormat="1">
      <c r="B124" s="236"/>
      <c r="C124" s="237"/>
      <c r="D124" s="227" t="s">
        <v>141</v>
      </c>
      <c r="E124" s="238" t="s">
        <v>21</v>
      </c>
      <c r="F124" s="239" t="s">
        <v>148</v>
      </c>
      <c r="G124" s="237"/>
      <c r="H124" s="240">
        <v>2.4300000000000002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AT124" s="246" t="s">
        <v>141</v>
      </c>
      <c r="AU124" s="246" t="s">
        <v>139</v>
      </c>
      <c r="AV124" s="12" t="s">
        <v>139</v>
      </c>
      <c r="AW124" s="12" t="s">
        <v>39</v>
      </c>
      <c r="AX124" s="12" t="s">
        <v>81</v>
      </c>
      <c r="AY124" s="246" t="s">
        <v>130</v>
      </c>
    </row>
    <row r="125" s="1" customFormat="1" ht="25.5" customHeight="1">
      <c r="B125" s="45"/>
      <c r="C125" s="213" t="s">
        <v>187</v>
      </c>
      <c r="D125" s="213" t="s">
        <v>133</v>
      </c>
      <c r="E125" s="214" t="s">
        <v>188</v>
      </c>
      <c r="F125" s="215" t="s">
        <v>189</v>
      </c>
      <c r="G125" s="216" t="s">
        <v>136</v>
      </c>
      <c r="H125" s="217">
        <v>24</v>
      </c>
      <c r="I125" s="218"/>
      <c r="J125" s="219">
        <f>ROUND(I125*H125,2)</f>
        <v>0</v>
      </c>
      <c r="K125" s="215" t="s">
        <v>137</v>
      </c>
      <c r="L125" s="71"/>
      <c r="M125" s="220" t="s">
        <v>21</v>
      </c>
      <c r="N125" s="221" t="s">
        <v>48</v>
      </c>
      <c r="O125" s="46"/>
      <c r="P125" s="222">
        <f>O125*H125</f>
        <v>0</v>
      </c>
      <c r="Q125" s="222">
        <v>0</v>
      </c>
      <c r="R125" s="222">
        <f>Q125*H125</f>
        <v>0</v>
      </c>
      <c r="S125" s="222">
        <v>0.0070000000000000001</v>
      </c>
      <c r="T125" s="223">
        <f>S125*H125</f>
        <v>0.16800000000000001</v>
      </c>
      <c r="AR125" s="23" t="s">
        <v>138</v>
      </c>
      <c r="AT125" s="23" t="s">
        <v>133</v>
      </c>
      <c r="AU125" s="23" t="s">
        <v>139</v>
      </c>
      <c r="AY125" s="23" t="s">
        <v>130</v>
      </c>
      <c r="BE125" s="224">
        <f>IF(N125="základní",J125,0)</f>
        <v>0</v>
      </c>
      <c r="BF125" s="224">
        <f>IF(N125="snížená",J125,0)</f>
        <v>0</v>
      </c>
      <c r="BG125" s="224">
        <f>IF(N125="zákl. přenesená",J125,0)</f>
        <v>0</v>
      </c>
      <c r="BH125" s="224">
        <f>IF(N125="sníž. přenesená",J125,0)</f>
        <v>0</v>
      </c>
      <c r="BI125" s="224">
        <f>IF(N125="nulová",J125,0)</f>
        <v>0</v>
      </c>
      <c r="BJ125" s="23" t="s">
        <v>139</v>
      </c>
      <c r="BK125" s="224">
        <f>ROUND(I125*H125,2)</f>
        <v>0</v>
      </c>
      <c r="BL125" s="23" t="s">
        <v>138</v>
      </c>
      <c r="BM125" s="23" t="s">
        <v>190</v>
      </c>
    </row>
    <row r="126" s="11" customFormat="1">
      <c r="B126" s="225"/>
      <c r="C126" s="226"/>
      <c r="D126" s="227" t="s">
        <v>141</v>
      </c>
      <c r="E126" s="228" t="s">
        <v>21</v>
      </c>
      <c r="F126" s="229" t="s">
        <v>142</v>
      </c>
      <c r="G126" s="226"/>
      <c r="H126" s="228" t="s">
        <v>21</v>
      </c>
      <c r="I126" s="230"/>
      <c r="J126" s="226"/>
      <c r="K126" s="226"/>
      <c r="L126" s="231"/>
      <c r="M126" s="232"/>
      <c r="N126" s="233"/>
      <c r="O126" s="233"/>
      <c r="P126" s="233"/>
      <c r="Q126" s="233"/>
      <c r="R126" s="233"/>
      <c r="S126" s="233"/>
      <c r="T126" s="234"/>
      <c r="AT126" s="235" t="s">
        <v>141</v>
      </c>
      <c r="AU126" s="235" t="s">
        <v>139</v>
      </c>
      <c r="AV126" s="11" t="s">
        <v>81</v>
      </c>
      <c r="AW126" s="11" t="s">
        <v>39</v>
      </c>
      <c r="AX126" s="11" t="s">
        <v>76</v>
      </c>
      <c r="AY126" s="235" t="s">
        <v>130</v>
      </c>
    </row>
    <row r="127" s="12" customFormat="1">
      <c r="B127" s="236"/>
      <c r="C127" s="237"/>
      <c r="D127" s="227" t="s">
        <v>141</v>
      </c>
      <c r="E127" s="238" t="s">
        <v>21</v>
      </c>
      <c r="F127" s="239" t="s">
        <v>143</v>
      </c>
      <c r="G127" s="237"/>
      <c r="H127" s="240">
        <v>24</v>
      </c>
      <c r="I127" s="241"/>
      <c r="J127" s="237"/>
      <c r="K127" s="237"/>
      <c r="L127" s="242"/>
      <c r="M127" s="243"/>
      <c r="N127" s="244"/>
      <c r="O127" s="244"/>
      <c r="P127" s="244"/>
      <c r="Q127" s="244"/>
      <c r="R127" s="244"/>
      <c r="S127" s="244"/>
      <c r="T127" s="245"/>
      <c r="AT127" s="246" t="s">
        <v>141</v>
      </c>
      <c r="AU127" s="246" t="s">
        <v>139</v>
      </c>
      <c r="AV127" s="12" t="s">
        <v>139</v>
      </c>
      <c r="AW127" s="12" t="s">
        <v>39</v>
      </c>
      <c r="AX127" s="12" t="s">
        <v>81</v>
      </c>
      <c r="AY127" s="246" t="s">
        <v>130</v>
      </c>
    </row>
    <row r="128" s="1" customFormat="1" ht="25.5" customHeight="1">
      <c r="B128" s="45"/>
      <c r="C128" s="213" t="s">
        <v>191</v>
      </c>
      <c r="D128" s="213" t="s">
        <v>133</v>
      </c>
      <c r="E128" s="214" t="s">
        <v>192</v>
      </c>
      <c r="F128" s="215" t="s">
        <v>193</v>
      </c>
      <c r="G128" s="216" t="s">
        <v>136</v>
      </c>
      <c r="H128" s="217">
        <v>54</v>
      </c>
      <c r="I128" s="218"/>
      <c r="J128" s="219">
        <f>ROUND(I128*H128,2)</f>
        <v>0</v>
      </c>
      <c r="K128" s="215" t="s">
        <v>137</v>
      </c>
      <c r="L128" s="71"/>
      <c r="M128" s="220" t="s">
        <v>21</v>
      </c>
      <c r="N128" s="221" t="s">
        <v>48</v>
      </c>
      <c r="O128" s="46"/>
      <c r="P128" s="222">
        <f>O128*H128</f>
        <v>0</v>
      </c>
      <c r="Q128" s="222">
        <v>0</v>
      </c>
      <c r="R128" s="222">
        <f>Q128*H128</f>
        <v>0</v>
      </c>
      <c r="S128" s="222">
        <v>0.089999999999999997</v>
      </c>
      <c r="T128" s="223">
        <f>S128*H128</f>
        <v>4.8599999999999994</v>
      </c>
      <c r="AR128" s="23" t="s">
        <v>138</v>
      </c>
      <c r="AT128" s="23" t="s">
        <v>133</v>
      </c>
      <c r="AU128" s="23" t="s">
        <v>139</v>
      </c>
      <c r="AY128" s="23" t="s">
        <v>130</v>
      </c>
      <c r="BE128" s="224">
        <f>IF(N128="základní",J128,0)</f>
        <v>0</v>
      </c>
      <c r="BF128" s="224">
        <f>IF(N128="snížená",J128,0)</f>
        <v>0</v>
      </c>
      <c r="BG128" s="224">
        <f>IF(N128="zákl. přenesená",J128,0)</f>
        <v>0</v>
      </c>
      <c r="BH128" s="224">
        <f>IF(N128="sníž. přenesená",J128,0)</f>
        <v>0</v>
      </c>
      <c r="BI128" s="224">
        <f>IF(N128="nulová",J128,0)</f>
        <v>0</v>
      </c>
      <c r="BJ128" s="23" t="s">
        <v>139</v>
      </c>
      <c r="BK128" s="224">
        <f>ROUND(I128*H128,2)</f>
        <v>0</v>
      </c>
      <c r="BL128" s="23" t="s">
        <v>138</v>
      </c>
      <c r="BM128" s="23" t="s">
        <v>194</v>
      </c>
    </row>
    <row r="129" s="11" customFormat="1">
      <c r="B129" s="225"/>
      <c r="C129" s="226"/>
      <c r="D129" s="227" t="s">
        <v>141</v>
      </c>
      <c r="E129" s="228" t="s">
        <v>21</v>
      </c>
      <c r="F129" s="229" t="s">
        <v>142</v>
      </c>
      <c r="G129" s="226"/>
      <c r="H129" s="228" t="s">
        <v>21</v>
      </c>
      <c r="I129" s="230"/>
      <c r="J129" s="226"/>
      <c r="K129" s="226"/>
      <c r="L129" s="231"/>
      <c r="M129" s="232"/>
      <c r="N129" s="233"/>
      <c r="O129" s="233"/>
      <c r="P129" s="233"/>
      <c r="Q129" s="233"/>
      <c r="R129" s="233"/>
      <c r="S129" s="233"/>
      <c r="T129" s="234"/>
      <c r="AT129" s="235" t="s">
        <v>141</v>
      </c>
      <c r="AU129" s="235" t="s">
        <v>139</v>
      </c>
      <c r="AV129" s="11" t="s">
        <v>81</v>
      </c>
      <c r="AW129" s="11" t="s">
        <v>39</v>
      </c>
      <c r="AX129" s="11" t="s">
        <v>76</v>
      </c>
      <c r="AY129" s="235" t="s">
        <v>130</v>
      </c>
    </row>
    <row r="130" s="12" customFormat="1">
      <c r="B130" s="236"/>
      <c r="C130" s="237"/>
      <c r="D130" s="227" t="s">
        <v>141</v>
      </c>
      <c r="E130" s="238" t="s">
        <v>21</v>
      </c>
      <c r="F130" s="239" t="s">
        <v>195</v>
      </c>
      <c r="G130" s="237"/>
      <c r="H130" s="240">
        <v>54</v>
      </c>
      <c r="I130" s="241"/>
      <c r="J130" s="237"/>
      <c r="K130" s="237"/>
      <c r="L130" s="242"/>
      <c r="M130" s="243"/>
      <c r="N130" s="244"/>
      <c r="O130" s="244"/>
      <c r="P130" s="244"/>
      <c r="Q130" s="244"/>
      <c r="R130" s="244"/>
      <c r="S130" s="244"/>
      <c r="T130" s="245"/>
      <c r="AT130" s="246" t="s">
        <v>141</v>
      </c>
      <c r="AU130" s="246" t="s">
        <v>139</v>
      </c>
      <c r="AV130" s="12" t="s">
        <v>139</v>
      </c>
      <c r="AW130" s="12" t="s">
        <v>39</v>
      </c>
      <c r="AX130" s="12" t="s">
        <v>81</v>
      </c>
      <c r="AY130" s="246" t="s">
        <v>130</v>
      </c>
    </row>
    <row r="131" s="1" customFormat="1" ht="25.5" customHeight="1">
      <c r="B131" s="45"/>
      <c r="C131" s="213" t="s">
        <v>196</v>
      </c>
      <c r="D131" s="213" t="s">
        <v>133</v>
      </c>
      <c r="E131" s="214" t="s">
        <v>197</v>
      </c>
      <c r="F131" s="215" t="s">
        <v>198</v>
      </c>
      <c r="G131" s="216" t="s">
        <v>151</v>
      </c>
      <c r="H131" s="217">
        <v>64.799999999999997</v>
      </c>
      <c r="I131" s="218"/>
      <c r="J131" s="219">
        <f>ROUND(I131*H131,2)</f>
        <v>0</v>
      </c>
      <c r="K131" s="215" t="s">
        <v>137</v>
      </c>
      <c r="L131" s="71"/>
      <c r="M131" s="220" t="s">
        <v>21</v>
      </c>
      <c r="N131" s="221" t="s">
        <v>48</v>
      </c>
      <c r="O131" s="46"/>
      <c r="P131" s="222">
        <f>O131*H131</f>
        <v>0</v>
      </c>
      <c r="Q131" s="222">
        <v>0.00097000000000000005</v>
      </c>
      <c r="R131" s="222">
        <f>Q131*H131</f>
        <v>0.062855999999999995</v>
      </c>
      <c r="S131" s="222">
        <v>0.014999999999999999</v>
      </c>
      <c r="T131" s="223">
        <f>S131*H131</f>
        <v>0.97199999999999998</v>
      </c>
      <c r="AR131" s="23" t="s">
        <v>138</v>
      </c>
      <c r="AT131" s="23" t="s">
        <v>133</v>
      </c>
      <c r="AU131" s="23" t="s">
        <v>139</v>
      </c>
      <c r="AY131" s="23" t="s">
        <v>130</v>
      </c>
      <c r="BE131" s="224">
        <f>IF(N131="základní",J131,0)</f>
        <v>0</v>
      </c>
      <c r="BF131" s="224">
        <f>IF(N131="snížená",J131,0)</f>
        <v>0</v>
      </c>
      <c r="BG131" s="224">
        <f>IF(N131="zákl. přenesená",J131,0)</f>
        <v>0</v>
      </c>
      <c r="BH131" s="224">
        <f>IF(N131="sníž. přenesená",J131,0)</f>
        <v>0</v>
      </c>
      <c r="BI131" s="224">
        <f>IF(N131="nulová",J131,0)</f>
        <v>0</v>
      </c>
      <c r="BJ131" s="23" t="s">
        <v>139</v>
      </c>
      <c r="BK131" s="224">
        <f>ROUND(I131*H131,2)</f>
        <v>0</v>
      </c>
      <c r="BL131" s="23" t="s">
        <v>138</v>
      </c>
      <c r="BM131" s="23" t="s">
        <v>199</v>
      </c>
    </row>
    <row r="132" s="11" customFormat="1">
      <c r="B132" s="225"/>
      <c r="C132" s="226"/>
      <c r="D132" s="227" t="s">
        <v>141</v>
      </c>
      <c r="E132" s="228" t="s">
        <v>21</v>
      </c>
      <c r="F132" s="229" t="s">
        <v>142</v>
      </c>
      <c r="G132" s="226"/>
      <c r="H132" s="228" t="s">
        <v>21</v>
      </c>
      <c r="I132" s="230"/>
      <c r="J132" s="226"/>
      <c r="K132" s="226"/>
      <c r="L132" s="231"/>
      <c r="M132" s="232"/>
      <c r="N132" s="233"/>
      <c r="O132" s="233"/>
      <c r="P132" s="233"/>
      <c r="Q132" s="233"/>
      <c r="R132" s="233"/>
      <c r="S132" s="233"/>
      <c r="T132" s="234"/>
      <c r="AT132" s="235" t="s">
        <v>141</v>
      </c>
      <c r="AU132" s="235" t="s">
        <v>139</v>
      </c>
      <c r="AV132" s="11" t="s">
        <v>81</v>
      </c>
      <c r="AW132" s="11" t="s">
        <v>39</v>
      </c>
      <c r="AX132" s="11" t="s">
        <v>76</v>
      </c>
      <c r="AY132" s="235" t="s">
        <v>130</v>
      </c>
    </row>
    <row r="133" s="12" customFormat="1">
      <c r="B133" s="236"/>
      <c r="C133" s="237"/>
      <c r="D133" s="227" t="s">
        <v>141</v>
      </c>
      <c r="E133" s="238" t="s">
        <v>21</v>
      </c>
      <c r="F133" s="239" t="s">
        <v>200</v>
      </c>
      <c r="G133" s="237"/>
      <c r="H133" s="240">
        <v>64.799999999999997</v>
      </c>
      <c r="I133" s="241"/>
      <c r="J133" s="237"/>
      <c r="K133" s="237"/>
      <c r="L133" s="242"/>
      <c r="M133" s="243"/>
      <c r="N133" s="244"/>
      <c r="O133" s="244"/>
      <c r="P133" s="244"/>
      <c r="Q133" s="244"/>
      <c r="R133" s="244"/>
      <c r="S133" s="244"/>
      <c r="T133" s="245"/>
      <c r="AT133" s="246" t="s">
        <v>141</v>
      </c>
      <c r="AU133" s="246" t="s">
        <v>139</v>
      </c>
      <c r="AV133" s="12" t="s">
        <v>139</v>
      </c>
      <c r="AW133" s="12" t="s">
        <v>39</v>
      </c>
      <c r="AX133" s="12" t="s">
        <v>81</v>
      </c>
      <c r="AY133" s="246" t="s">
        <v>130</v>
      </c>
    </row>
    <row r="134" s="1" customFormat="1" ht="25.5" customHeight="1">
      <c r="B134" s="45"/>
      <c r="C134" s="213" t="s">
        <v>201</v>
      </c>
      <c r="D134" s="213" t="s">
        <v>133</v>
      </c>
      <c r="E134" s="214" t="s">
        <v>202</v>
      </c>
      <c r="F134" s="215" t="s">
        <v>203</v>
      </c>
      <c r="G134" s="216" t="s">
        <v>146</v>
      </c>
      <c r="H134" s="217">
        <v>1.8</v>
      </c>
      <c r="I134" s="218"/>
      <c r="J134" s="219">
        <f>ROUND(I134*H134,2)</f>
        <v>0</v>
      </c>
      <c r="K134" s="215" t="s">
        <v>137</v>
      </c>
      <c r="L134" s="71"/>
      <c r="M134" s="220" t="s">
        <v>21</v>
      </c>
      <c r="N134" s="221" t="s">
        <v>48</v>
      </c>
      <c r="O134" s="46"/>
      <c r="P134" s="222">
        <f>O134*H134</f>
        <v>0</v>
      </c>
      <c r="Q134" s="222">
        <v>0</v>
      </c>
      <c r="R134" s="222">
        <f>Q134*H134</f>
        <v>0</v>
      </c>
      <c r="S134" s="222">
        <v>0.068000000000000005</v>
      </c>
      <c r="T134" s="223">
        <f>S134*H134</f>
        <v>0.12240000000000001</v>
      </c>
      <c r="AR134" s="23" t="s">
        <v>138</v>
      </c>
      <c r="AT134" s="23" t="s">
        <v>133</v>
      </c>
      <c r="AU134" s="23" t="s">
        <v>139</v>
      </c>
      <c r="AY134" s="23" t="s">
        <v>130</v>
      </c>
      <c r="BE134" s="224">
        <f>IF(N134="základní",J134,0)</f>
        <v>0</v>
      </c>
      <c r="BF134" s="224">
        <f>IF(N134="snížená",J134,0)</f>
        <v>0</v>
      </c>
      <c r="BG134" s="224">
        <f>IF(N134="zákl. přenesená",J134,0)</f>
        <v>0</v>
      </c>
      <c r="BH134" s="224">
        <f>IF(N134="sníž. přenesená",J134,0)</f>
        <v>0</v>
      </c>
      <c r="BI134" s="224">
        <f>IF(N134="nulová",J134,0)</f>
        <v>0</v>
      </c>
      <c r="BJ134" s="23" t="s">
        <v>139</v>
      </c>
      <c r="BK134" s="224">
        <f>ROUND(I134*H134,2)</f>
        <v>0</v>
      </c>
      <c r="BL134" s="23" t="s">
        <v>138</v>
      </c>
      <c r="BM134" s="23" t="s">
        <v>204</v>
      </c>
    </row>
    <row r="135" s="11" customFormat="1">
      <c r="B135" s="225"/>
      <c r="C135" s="226"/>
      <c r="D135" s="227" t="s">
        <v>141</v>
      </c>
      <c r="E135" s="228" t="s">
        <v>21</v>
      </c>
      <c r="F135" s="229" t="s">
        <v>142</v>
      </c>
      <c r="G135" s="226"/>
      <c r="H135" s="228" t="s">
        <v>21</v>
      </c>
      <c r="I135" s="230"/>
      <c r="J135" s="226"/>
      <c r="K135" s="226"/>
      <c r="L135" s="231"/>
      <c r="M135" s="232"/>
      <c r="N135" s="233"/>
      <c r="O135" s="233"/>
      <c r="P135" s="233"/>
      <c r="Q135" s="233"/>
      <c r="R135" s="233"/>
      <c r="S135" s="233"/>
      <c r="T135" s="234"/>
      <c r="AT135" s="235" t="s">
        <v>141</v>
      </c>
      <c r="AU135" s="235" t="s">
        <v>139</v>
      </c>
      <c r="AV135" s="11" t="s">
        <v>81</v>
      </c>
      <c r="AW135" s="11" t="s">
        <v>39</v>
      </c>
      <c r="AX135" s="11" t="s">
        <v>76</v>
      </c>
      <c r="AY135" s="235" t="s">
        <v>130</v>
      </c>
    </row>
    <row r="136" s="12" customFormat="1">
      <c r="B136" s="236"/>
      <c r="C136" s="237"/>
      <c r="D136" s="227" t="s">
        <v>141</v>
      </c>
      <c r="E136" s="238" t="s">
        <v>21</v>
      </c>
      <c r="F136" s="239" t="s">
        <v>205</v>
      </c>
      <c r="G136" s="237"/>
      <c r="H136" s="240">
        <v>1.8</v>
      </c>
      <c r="I136" s="241"/>
      <c r="J136" s="237"/>
      <c r="K136" s="237"/>
      <c r="L136" s="242"/>
      <c r="M136" s="243"/>
      <c r="N136" s="244"/>
      <c r="O136" s="244"/>
      <c r="P136" s="244"/>
      <c r="Q136" s="244"/>
      <c r="R136" s="244"/>
      <c r="S136" s="244"/>
      <c r="T136" s="245"/>
      <c r="AT136" s="246" t="s">
        <v>141</v>
      </c>
      <c r="AU136" s="246" t="s">
        <v>139</v>
      </c>
      <c r="AV136" s="12" t="s">
        <v>139</v>
      </c>
      <c r="AW136" s="12" t="s">
        <v>39</v>
      </c>
      <c r="AX136" s="12" t="s">
        <v>81</v>
      </c>
      <c r="AY136" s="246" t="s">
        <v>130</v>
      </c>
    </row>
    <row r="137" s="10" customFormat="1" ht="29.88" customHeight="1">
      <c r="B137" s="197"/>
      <c r="C137" s="198"/>
      <c r="D137" s="199" t="s">
        <v>75</v>
      </c>
      <c r="E137" s="211" t="s">
        <v>206</v>
      </c>
      <c r="F137" s="211" t="s">
        <v>207</v>
      </c>
      <c r="G137" s="198"/>
      <c r="H137" s="198"/>
      <c r="I137" s="201"/>
      <c r="J137" s="212">
        <f>BK137</f>
        <v>0</v>
      </c>
      <c r="K137" s="198"/>
      <c r="L137" s="203"/>
      <c r="M137" s="204"/>
      <c r="N137" s="205"/>
      <c r="O137" s="205"/>
      <c r="P137" s="206">
        <f>SUM(P138:P146)</f>
        <v>0</v>
      </c>
      <c r="Q137" s="205"/>
      <c r="R137" s="206">
        <f>SUM(R138:R146)</f>
        <v>0</v>
      </c>
      <c r="S137" s="205"/>
      <c r="T137" s="207">
        <f>SUM(T138:T146)</f>
        <v>0</v>
      </c>
      <c r="AR137" s="208" t="s">
        <v>81</v>
      </c>
      <c r="AT137" s="209" t="s">
        <v>75</v>
      </c>
      <c r="AU137" s="209" t="s">
        <v>81</v>
      </c>
      <c r="AY137" s="208" t="s">
        <v>130</v>
      </c>
      <c r="BK137" s="210">
        <f>SUM(BK138:BK146)</f>
        <v>0</v>
      </c>
    </row>
    <row r="138" s="1" customFormat="1" ht="38.25" customHeight="1">
      <c r="B138" s="45"/>
      <c r="C138" s="213" t="s">
        <v>10</v>
      </c>
      <c r="D138" s="213" t="s">
        <v>133</v>
      </c>
      <c r="E138" s="214" t="s">
        <v>208</v>
      </c>
      <c r="F138" s="215" t="s">
        <v>209</v>
      </c>
      <c r="G138" s="216" t="s">
        <v>210</v>
      </c>
      <c r="H138" s="217">
        <v>22.177</v>
      </c>
      <c r="I138" s="218"/>
      <c r="J138" s="219">
        <f>ROUND(I138*H138,2)</f>
        <v>0</v>
      </c>
      <c r="K138" s="215" t="s">
        <v>137</v>
      </c>
      <c r="L138" s="71"/>
      <c r="M138" s="220" t="s">
        <v>21</v>
      </c>
      <c r="N138" s="221" t="s">
        <v>48</v>
      </c>
      <c r="O138" s="46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AR138" s="23" t="s">
        <v>211</v>
      </c>
      <c r="AT138" s="23" t="s">
        <v>133</v>
      </c>
      <c r="AU138" s="23" t="s">
        <v>139</v>
      </c>
      <c r="AY138" s="23" t="s">
        <v>130</v>
      </c>
      <c r="BE138" s="224">
        <f>IF(N138="základní",J138,0)</f>
        <v>0</v>
      </c>
      <c r="BF138" s="224">
        <f>IF(N138="snížená",J138,0)</f>
        <v>0</v>
      </c>
      <c r="BG138" s="224">
        <f>IF(N138="zákl. přenesená",J138,0)</f>
        <v>0</v>
      </c>
      <c r="BH138" s="224">
        <f>IF(N138="sníž. přenesená",J138,0)</f>
        <v>0</v>
      </c>
      <c r="BI138" s="224">
        <f>IF(N138="nulová",J138,0)</f>
        <v>0</v>
      </c>
      <c r="BJ138" s="23" t="s">
        <v>139</v>
      </c>
      <c r="BK138" s="224">
        <f>ROUND(I138*H138,2)</f>
        <v>0</v>
      </c>
      <c r="BL138" s="23" t="s">
        <v>211</v>
      </c>
      <c r="BM138" s="23" t="s">
        <v>212</v>
      </c>
    </row>
    <row r="139" s="1" customFormat="1" ht="25.5" customHeight="1">
      <c r="B139" s="45"/>
      <c r="C139" s="213" t="s">
        <v>213</v>
      </c>
      <c r="D139" s="213" t="s">
        <v>133</v>
      </c>
      <c r="E139" s="214" t="s">
        <v>214</v>
      </c>
      <c r="F139" s="215" t="s">
        <v>215</v>
      </c>
      <c r="G139" s="216" t="s">
        <v>210</v>
      </c>
      <c r="H139" s="217">
        <v>22.177</v>
      </c>
      <c r="I139" s="218"/>
      <c r="J139" s="219">
        <f>ROUND(I139*H139,2)</f>
        <v>0</v>
      </c>
      <c r="K139" s="215" t="s">
        <v>137</v>
      </c>
      <c r="L139" s="71"/>
      <c r="M139" s="220" t="s">
        <v>21</v>
      </c>
      <c r="N139" s="221" t="s">
        <v>48</v>
      </c>
      <c r="O139" s="46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AR139" s="23" t="s">
        <v>211</v>
      </c>
      <c r="AT139" s="23" t="s">
        <v>133</v>
      </c>
      <c r="AU139" s="23" t="s">
        <v>139</v>
      </c>
      <c r="AY139" s="23" t="s">
        <v>130</v>
      </c>
      <c r="BE139" s="224">
        <f>IF(N139="základní",J139,0)</f>
        <v>0</v>
      </c>
      <c r="BF139" s="224">
        <f>IF(N139="snížená",J139,0)</f>
        <v>0</v>
      </c>
      <c r="BG139" s="224">
        <f>IF(N139="zákl. přenesená",J139,0)</f>
        <v>0</v>
      </c>
      <c r="BH139" s="224">
        <f>IF(N139="sníž. přenesená",J139,0)</f>
        <v>0</v>
      </c>
      <c r="BI139" s="224">
        <f>IF(N139="nulová",J139,0)</f>
        <v>0</v>
      </c>
      <c r="BJ139" s="23" t="s">
        <v>139</v>
      </c>
      <c r="BK139" s="224">
        <f>ROUND(I139*H139,2)</f>
        <v>0</v>
      </c>
      <c r="BL139" s="23" t="s">
        <v>211</v>
      </c>
      <c r="BM139" s="23" t="s">
        <v>216</v>
      </c>
    </row>
    <row r="140" s="1" customFormat="1" ht="25.5" customHeight="1">
      <c r="B140" s="45"/>
      <c r="C140" s="213" t="s">
        <v>217</v>
      </c>
      <c r="D140" s="213" t="s">
        <v>133</v>
      </c>
      <c r="E140" s="214" t="s">
        <v>218</v>
      </c>
      <c r="F140" s="215" t="s">
        <v>219</v>
      </c>
      <c r="G140" s="216" t="s">
        <v>210</v>
      </c>
      <c r="H140" s="217">
        <v>110.88500000000001</v>
      </c>
      <c r="I140" s="218"/>
      <c r="J140" s="219">
        <f>ROUND(I140*H140,2)</f>
        <v>0</v>
      </c>
      <c r="K140" s="215" t="s">
        <v>137</v>
      </c>
      <c r="L140" s="71"/>
      <c r="M140" s="220" t="s">
        <v>21</v>
      </c>
      <c r="N140" s="221" t="s">
        <v>48</v>
      </c>
      <c r="O140" s="46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AR140" s="23" t="s">
        <v>211</v>
      </c>
      <c r="AT140" s="23" t="s">
        <v>133</v>
      </c>
      <c r="AU140" s="23" t="s">
        <v>139</v>
      </c>
      <c r="AY140" s="23" t="s">
        <v>130</v>
      </c>
      <c r="BE140" s="224">
        <f>IF(N140="základní",J140,0)</f>
        <v>0</v>
      </c>
      <c r="BF140" s="224">
        <f>IF(N140="snížená",J140,0)</f>
        <v>0</v>
      </c>
      <c r="BG140" s="224">
        <f>IF(N140="zákl. přenesená",J140,0)</f>
        <v>0</v>
      </c>
      <c r="BH140" s="224">
        <f>IF(N140="sníž. přenesená",J140,0)</f>
        <v>0</v>
      </c>
      <c r="BI140" s="224">
        <f>IF(N140="nulová",J140,0)</f>
        <v>0</v>
      </c>
      <c r="BJ140" s="23" t="s">
        <v>139</v>
      </c>
      <c r="BK140" s="224">
        <f>ROUND(I140*H140,2)</f>
        <v>0</v>
      </c>
      <c r="BL140" s="23" t="s">
        <v>211</v>
      </c>
      <c r="BM140" s="23" t="s">
        <v>220</v>
      </c>
    </row>
    <row r="141" s="12" customFormat="1">
      <c r="B141" s="236"/>
      <c r="C141" s="237"/>
      <c r="D141" s="227" t="s">
        <v>141</v>
      </c>
      <c r="E141" s="237"/>
      <c r="F141" s="239" t="s">
        <v>221</v>
      </c>
      <c r="G141" s="237"/>
      <c r="H141" s="240">
        <v>110.88500000000001</v>
      </c>
      <c r="I141" s="241"/>
      <c r="J141" s="237"/>
      <c r="K141" s="237"/>
      <c r="L141" s="242"/>
      <c r="M141" s="243"/>
      <c r="N141" s="244"/>
      <c r="O141" s="244"/>
      <c r="P141" s="244"/>
      <c r="Q141" s="244"/>
      <c r="R141" s="244"/>
      <c r="S141" s="244"/>
      <c r="T141" s="245"/>
      <c r="AT141" s="246" t="s">
        <v>141</v>
      </c>
      <c r="AU141" s="246" t="s">
        <v>139</v>
      </c>
      <c r="AV141" s="12" t="s">
        <v>139</v>
      </c>
      <c r="AW141" s="12" t="s">
        <v>6</v>
      </c>
      <c r="AX141" s="12" t="s">
        <v>81</v>
      </c>
      <c r="AY141" s="246" t="s">
        <v>130</v>
      </c>
    </row>
    <row r="142" s="1" customFormat="1" ht="25.5" customHeight="1">
      <c r="B142" s="45"/>
      <c r="C142" s="213" t="s">
        <v>222</v>
      </c>
      <c r="D142" s="213" t="s">
        <v>133</v>
      </c>
      <c r="E142" s="214" t="s">
        <v>223</v>
      </c>
      <c r="F142" s="215" t="s">
        <v>224</v>
      </c>
      <c r="G142" s="216" t="s">
        <v>210</v>
      </c>
      <c r="H142" s="217">
        <v>22.177</v>
      </c>
      <c r="I142" s="218"/>
      <c r="J142" s="219">
        <f>ROUND(I142*H142,2)</f>
        <v>0</v>
      </c>
      <c r="K142" s="215" t="s">
        <v>137</v>
      </c>
      <c r="L142" s="71"/>
      <c r="M142" s="220" t="s">
        <v>21</v>
      </c>
      <c r="N142" s="221" t="s">
        <v>48</v>
      </c>
      <c r="O142" s="46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AR142" s="23" t="s">
        <v>211</v>
      </c>
      <c r="AT142" s="23" t="s">
        <v>133</v>
      </c>
      <c r="AU142" s="23" t="s">
        <v>139</v>
      </c>
      <c r="AY142" s="23" t="s">
        <v>130</v>
      </c>
      <c r="BE142" s="224">
        <f>IF(N142="základní",J142,0)</f>
        <v>0</v>
      </c>
      <c r="BF142" s="224">
        <f>IF(N142="snížená",J142,0)</f>
        <v>0</v>
      </c>
      <c r="BG142" s="224">
        <f>IF(N142="zákl. přenesená",J142,0)</f>
        <v>0</v>
      </c>
      <c r="BH142" s="224">
        <f>IF(N142="sníž. přenesená",J142,0)</f>
        <v>0</v>
      </c>
      <c r="BI142" s="224">
        <f>IF(N142="nulová",J142,0)</f>
        <v>0</v>
      </c>
      <c r="BJ142" s="23" t="s">
        <v>139</v>
      </c>
      <c r="BK142" s="224">
        <f>ROUND(I142*H142,2)</f>
        <v>0</v>
      </c>
      <c r="BL142" s="23" t="s">
        <v>211</v>
      </c>
      <c r="BM142" s="23" t="s">
        <v>225</v>
      </c>
    </row>
    <row r="143" s="1" customFormat="1" ht="25.5" customHeight="1">
      <c r="B143" s="45"/>
      <c r="C143" s="213" t="s">
        <v>226</v>
      </c>
      <c r="D143" s="213" t="s">
        <v>133</v>
      </c>
      <c r="E143" s="214" t="s">
        <v>227</v>
      </c>
      <c r="F143" s="215" t="s">
        <v>228</v>
      </c>
      <c r="G143" s="216" t="s">
        <v>210</v>
      </c>
      <c r="H143" s="217">
        <v>243.947</v>
      </c>
      <c r="I143" s="218"/>
      <c r="J143" s="219">
        <f>ROUND(I143*H143,2)</f>
        <v>0</v>
      </c>
      <c r="K143" s="215" t="s">
        <v>137</v>
      </c>
      <c r="L143" s="71"/>
      <c r="M143" s="220" t="s">
        <v>21</v>
      </c>
      <c r="N143" s="221" t="s">
        <v>48</v>
      </c>
      <c r="O143" s="46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AR143" s="23" t="s">
        <v>211</v>
      </c>
      <c r="AT143" s="23" t="s">
        <v>133</v>
      </c>
      <c r="AU143" s="23" t="s">
        <v>139</v>
      </c>
      <c r="AY143" s="23" t="s">
        <v>130</v>
      </c>
      <c r="BE143" s="224">
        <f>IF(N143="základní",J143,0)</f>
        <v>0</v>
      </c>
      <c r="BF143" s="224">
        <f>IF(N143="snížená",J143,0)</f>
        <v>0</v>
      </c>
      <c r="BG143" s="224">
        <f>IF(N143="zákl. přenesená",J143,0)</f>
        <v>0</v>
      </c>
      <c r="BH143" s="224">
        <f>IF(N143="sníž. přenesená",J143,0)</f>
        <v>0</v>
      </c>
      <c r="BI143" s="224">
        <f>IF(N143="nulová",J143,0)</f>
        <v>0</v>
      </c>
      <c r="BJ143" s="23" t="s">
        <v>139</v>
      </c>
      <c r="BK143" s="224">
        <f>ROUND(I143*H143,2)</f>
        <v>0</v>
      </c>
      <c r="BL143" s="23" t="s">
        <v>211</v>
      </c>
      <c r="BM143" s="23" t="s">
        <v>229</v>
      </c>
    </row>
    <row r="144" s="12" customFormat="1">
      <c r="B144" s="236"/>
      <c r="C144" s="237"/>
      <c r="D144" s="227" t="s">
        <v>141</v>
      </c>
      <c r="E144" s="237"/>
      <c r="F144" s="239" t="s">
        <v>230</v>
      </c>
      <c r="G144" s="237"/>
      <c r="H144" s="240">
        <v>243.947</v>
      </c>
      <c r="I144" s="241"/>
      <c r="J144" s="237"/>
      <c r="K144" s="237"/>
      <c r="L144" s="242"/>
      <c r="M144" s="243"/>
      <c r="N144" s="244"/>
      <c r="O144" s="244"/>
      <c r="P144" s="244"/>
      <c r="Q144" s="244"/>
      <c r="R144" s="244"/>
      <c r="S144" s="244"/>
      <c r="T144" s="245"/>
      <c r="AT144" s="246" t="s">
        <v>141</v>
      </c>
      <c r="AU144" s="246" t="s">
        <v>139</v>
      </c>
      <c r="AV144" s="12" t="s">
        <v>139</v>
      </c>
      <c r="AW144" s="12" t="s">
        <v>6</v>
      </c>
      <c r="AX144" s="12" t="s">
        <v>81</v>
      </c>
      <c r="AY144" s="246" t="s">
        <v>130</v>
      </c>
    </row>
    <row r="145" s="1" customFormat="1" ht="25.5" customHeight="1">
      <c r="B145" s="45"/>
      <c r="C145" s="213" t="s">
        <v>231</v>
      </c>
      <c r="D145" s="213" t="s">
        <v>133</v>
      </c>
      <c r="E145" s="214" t="s">
        <v>232</v>
      </c>
      <c r="F145" s="215" t="s">
        <v>233</v>
      </c>
      <c r="G145" s="216" t="s">
        <v>210</v>
      </c>
      <c r="H145" s="217">
        <v>22.177</v>
      </c>
      <c r="I145" s="218"/>
      <c r="J145" s="219">
        <f>ROUND(I145*H145,2)</f>
        <v>0</v>
      </c>
      <c r="K145" s="215" t="s">
        <v>137</v>
      </c>
      <c r="L145" s="71"/>
      <c r="M145" s="220" t="s">
        <v>21</v>
      </c>
      <c r="N145" s="221" t="s">
        <v>48</v>
      </c>
      <c r="O145" s="46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AR145" s="23" t="s">
        <v>138</v>
      </c>
      <c r="AT145" s="23" t="s">
        <v>133</v>
      </c>
      <c r="AU145" s="23" t="s">
        <v>139</v>
      </c>
      <c r="AY145" s="23" t="s">
        <v>130</v>
      </c>
      <c r="BE145" s="224">
        <f>IF(N145="základní",J145,0)</f>
        <v>0</v>
      </c>
      <c r="BF145" s="224">
        <f>IF(N145="snížená",J145,0)</f>
        <v>0</v>
      </c>
      <c r="BG145" s="224">
        <f>IF(N145="zákl. přenesená",J145,0)</f>
        <v>0</v>
      </c>
      <c r="BH145" s="224">
        <f>IF(N145="sníž. přenesená",J145,0)</f>
        <v>0</v>
      </c>
      <c r="BI145" s="224">
        <f>IF(N145="nulová",J145,0)</f>
        <v>0</v>
      </c>
      <c r="BJ145" s="23" t="s">
        <v>139</v>
      </c>
      <c r="BK145" s="224">
        <f>ROUND(I145*H145,2)</f>
        <v>0</v>
      </c>
      <c r="BL145" s="23" t="s">
        <v>138</v>
      </c>
      <c r="BM145" s="23" t="s">
        <v>234</v>
      </c>
    </row>
    <row r="146" s="1" customFormat="1" ht="38.25" customHeight="1">
      <c r="B146" s="45"/>
      <c r="C146" s="213" t="s">
        <v>9</v>
      </c>
      <c r="D146" s="213" t="s">
        <v>133</v>
      </c>
      <c r="E146" s="214" t="s">
        <v>235</v>
      </c>
      <c r="F146" s="215" t="s">
        <v>236</v>
      </c>
      <c r="G146" s="216" t="s">
        <v>210</v>
      </c>
      <c r="H146" s="217">
        <v>22.177</v>
      </c>
      <c r="I146" s="218"/>
      <c r="J146" s="219">
        <f>ROUND(I146*H146,2)</f>
        <v>0</v>
      </c>
      <c r="K146" s="215" t="s">
        <v>137</v>
      </c>
      <c r="L146" s="71"/>
      <c r="M146" s="220" t="s">
        <v>21</v>
      </c>
      <c r="N146" s="221" t="s">
        <v>48</v>
      </c>
      <c r="O146" s="46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AR146" s="23" t="s">
        <v>138</v>
      </c>
      <c r="AT146" s="23" t="s">
        <v>133</v>
      </c>
      <c r="AU146" s="23" t="s">
        <v>139</v>
      </c>
      <c r="AY146" s="23" t="s">
        <v>130</v>
      </c>
      <c r="BE146" s="224">
        <f>IF(N146="základní",J146,0)</f>
        <v>0</v>
      </c>
      <c r="BF146" s="224">
        <f>IF(N146="snížená",J146,0)</f>
        <v>0</v>
      </c>
      <c r="BG146" s="224">
        <f>IF(N146="zákl. přenesená",J146,0)</f>
        <v>0</v>
      </c>
      <c r="BH146" s="224">
        <f>IF(N146="sníž. přenesená",J146,0)</f>
        <v>0</v>
      </c>
      <c r="BI146" s="224">
        <f>IF(N146="nulová",J146,0)</f>
        <v>0</v>
      </c>
      <c r="BJ146" s="23" t="s">
        <v>139</v>
      </c>
      <c r="BK146" s="224">
        <f>ROUND(I146*H146,2)</f>
        <v>0</v>
      </c>
      <c r="BL146" s="23" t="s">
        <v>138</v>
      </c>
      <c r="BM146" s="23" t="s">
        <v>237</v>
      </c>
    </row>
    <row r="147" s="10" customFormat="1" ht="29.88" customHeight="1">
      <c r="B147" s="197"/>
      <c r="C147" s="198"/>
      <c r="D147" s="199" t="s">
        <v>75</v>
      </c>
      <c r="E147" s="211" t="s">
        <v>238</v>
      </c>
      <c r="F147" s="211" t="s">
        <v>239</v>
      </c>
      <c r="G147" s="198"/>
      <c r="H147" s="198"/>
      <c r="I147" s="201"/>
      <c r="J147" s="212">
        <f>BK147</f>
        <v>0</v>
      </c>
      <c r="K147" s="198"/>
      <c r="L147" s="203"/>
      <c r="M147" s="204"/>
      <c r="N147" s="205"/>
      <c r="O147" s="205"/>
      <c r="P147" s="206">
        <f>P148</f>
        <v>0</v>
      </c>
      <c r="Q147" s="205"/>
      <c r="R147" s="206">
        <f>R148</f>
        <v>0</v>
      </c>
      <c r="S147" s="205"/>
      <c r="T147" s="207">
        <f>T148</f>
        <v>0</v>
      </c>
      <c r="AR147" s="208" t="s">
        <v>81</v>
      </c>
      <c r="AT147" s="209" t="s">
        <v>75</v>
      </c>
      <c r="AU147" s="209" t="s">
        <v>81</v>
      </c>
      <c r="AY147" s="208" t="s">
        <v>130</v>
      </c>
      <c r="BK147" s="210">
        <f>BK148</f>
        <v>0</v>
      </c>
    </row>
    <row r="148" s="1" customFormat="1" ht="38.25" customHeight="1">
      <c r="B148" s="45"/>
      <c r="C148" s="213" t="s">
        <v>240</v>
      </c>
      <c r="D148" s="213" t="s">
        <v>133</v>
      </c>
      <c r="E148" s="214" t="s">
        <v>241</v>
      </c>
      <c r="F148" s="215" t="s">
        <v>242</v>
      </c>
      <c r="G148" s="216" t="s">
        <v>210</v>
      </c>
      <c r="H148" s="217">
        <v>6.75</v>
      </c>
      <c r="I148" s="218"/>
      <c r="J148" s="219">
        <f>ROUND(I148*H148,2)</f>
        <v>0</v>
      </c>
      <c r="K148" s="215" t="s">
        <v>137</v>
      </c>
      <c r="L148" s="71"/>
      <c r="M148" s="220" t="s">
        <v>21</v>
      </c>
      <c r="N148" s="221" t="s">
        <v>48</v>
      </c>
      <c r="O148" s="46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AR148" s="23" t="s">
        <v>138</v>
      </c>
      <c r="AT148" s="23" t="s">
        <v>133</v>
      </c>
      <c r="AU148" s="23" t="s">
        <v>139</v>
      </c>
      <c r="AY148" s="23" t="s">
        <v>130</v>
      </c>
      <c r="BE148" s="224">
        <f>IF(N148="základní",J148,0)</f>
        <v>0</v>
      </c>
      <c r="BF148" s="224">
        <f>IF(N148="snížená",J148,0)</f>
        <v>0</v>
      </c>
      <c r="BG148" s="224">
        <f>IF(N148="zákl. přenesená",J148,0)</f>
        <v>0</v>
      </c>
      <c r="BH148" s="224">
        <f>IF(N148="sníž. přenesená",J148,0)</f>
        <v>0</v>
      </c>
      <c r="BI148" s="224">
        <f>IF(N148="nulová",J148,0)</f>
        <v>0</v>
      </c>
      <c r="BJ148" s="23" t="s">
        <v>139</v>
      </c>
      <c r="BK148" s="224">
        <f>ROUND(I148*H148,2)</f>
        <v>0</v>
      </c>
      <c r="BL148" s="23" t="s">
        <v>138</v>
      </c>
      <c r="BM148" s="23" t="s">
        <v>243</v>
      </c>
    </row>
    <row r="149" s="10" customFormat="1" ht="37.44" customHeight="1">
      <c r="B149" s="197"/>
      <c r="C149" s="198"/>
      <c r="D149" s="199" t="s">
        <v>75</v>
      </c>
      <c r="E149" s="200" t="s">
        <v>244</v>
      </c>
      <c r="F149" s="200" t="s">
        <v>245</v>
      </c>
      <c r="G149" s="198"/>
      <c r="H149" s="198"/>
      <c r="I149" s="201"/>
      <c r="J149" s="202">
        <f>BK149</f>
        <v>0</v>
      </c>
      <c r="K149" s="198"/>
      <c r="L149" s="203"/>
      <c r="M149" s="204"/>
      <c r="N149" s="205"/>
      <c r="O149" s="205"/>
      <c r="P149" s="206">
        <f>P150+P186+P231+P318+P396+P423+P430+P439+P455</f>
        <v>0</v>
      </c>
      <c r="Q149" s="205"/>
      <c r="R149" s="206">
        <f>R150+R186+R231+R318+R396+R423+R430+R439+R455</f>
        <v>8.9654433999999998</v>
      </c>
      <c r="S149" s="205"/>
      <c r="T149" s="207">
        <f>T150+T186+T231+T318+T396+T423+T430+T439+T455</f>
        <v>15.736003999999999</v>
      </c>
      <c r="AR149" s="208" t="s">
        <v>139</v>
      </c>
      <c r="AT149" s="209" t="s">
        <v>75</v>
      </c>
      <c r="AU149" s="209" t="s">
        <v>76</v>
      </c>
      <c r="AY149" s="208" t="s">
        <v>130</v>
      </c>
      <c r="BK149" s="210">
        <f>BK150+BK186+BK231+BK318+BK396+BK423+BK430+BK439+BK455</f>
        <v>0</v>
      </c>
    </row>
    <row r="150" s="10" customFormat="1" ht="19.92" customHeight="1">
      <c r="B150" s="197"/>
      <c r="C150" s="198"/>
      <c r="D150" s="199" t="s">
        <v>75</v>
      </c>
      <c r="E150" s="211" t="s">
        <v>246</v>
      </c>
      <c r="F150" s="211" t="s">
        <v>247</v>
      </c>
      <c r="G150" s="198"/>
      <c r="H150" s="198"/>
      <c r="I150" s="201"/>
      <c r="J150" s="212">
        <f>BK150</f>
        <v>0</v>
      </c>
      <c r="K150" s="198"/>
      <c r="L150" s="203"/>
      <c r="M150" s="204"/>
      <c r="N150" s="205"/>
      <c r="O150" s="205"/>
      <c r="P150" s="206">
        <f>SUM(P151:P185)</f>
        <v>0</v>
      </c>
      <c r="Q150" s="205"/>
      <c r="R150" s="206">
        <f>SUM(R151:R185)</f>
        <v>0.082098999999999991</v>
      </c>
      <c r="S150" s="205"/>
      <c r="T150" s="207">
        <f>SUM(T151:T185)</f>
        <v>0.49660799999999994</v>
      </c>
      <c r="AR150" s="208" t="s">
        <v>139</v>
      </c>
      <c r="AT150" s="209" t="s">
        <v>75</v>
      </c>
      <c r="AU150" s="209" t="s">
        <v>81</v>
      </c>
      <c r="AY150" s="208" t="s">
        <v>130</v>
      </c>
      <c r="BK150" s="210">
        <f>SUM(BK151:BK185)</f>
        <v>0</v>
      </c>
    </row>
    <row r="151" s="1" customFormat="1" ht="16.5" customHeight="1">
      <c r="B151" s="45"/>
      <c r="C151" s="213" t="s">
        <v>248</v>
      </c>
      <c r="D151" s="213" t="s">
        <v>133</v>
      </c>
      <c r="E151" s="214" t="s">
        <v>249</v>
      </c>
      <c r="F151" s="215" t="s">
        <v>250</v>
      </c>
      <c r="G151" s="216" t="s">
        <v>151</v>
      </c>
      <c r="H151" s="217">
        <v>886.79999999999995</v>
      </c>
      <c r="I151" s="218"/>
      <c r="J151" s="219">
        <f>ROUND(I151*H151,2)</f>
        <v>0</v>
      </c>
      <c r="K151" s="215" t="s">
        <v>137</v>
      </c>
      <c r="L151" s="71"/>
      <c r="M151" s="220" t="s">
        <v>21</v>
      </c>
      <c r="N151" s="221" t="s">
        <v>48</v>
      </c>
      <c r="O151" s="46"/>
      <c r="P151" s="222">
        <f>O151*H151</f>
        <v>0</v>
      </c>
      <c r="Q151" s="222">
        <v>0</v>
      </c>
      <c r="R151" s="222">
        <f>Q151*H151</f>
        <v>0</v>
      </c>
      <c r="S151" s="222">
        <v>0.00055999999999999995</v>
      </c>
      <c r="T151" s="223">
        <f>S151*H151</f>
        <v>0.49660799999999994</v>
      </c>
      <c r="AR151" s="23" t="s">
        <v>213</v>
      </c>
      <c r="AT151" s="23" t="s">
        <v>133</v>
      </c>
      <c r="AU151" s="23" t="s">
        <v>139</v>
      </c>
      <c r="AY151" s="23" t="s">
        <v>130</v>
      </c>
      <c r="BE151" s="224">
        <f>IF(N151="základní",J151,0)</f>
        <v>0</v>
      </c>
      <c r="BF151" s="224">
        <f>IF(N151="snížená",J151,0)</f>
        <v>0</v>
      </c>
      <c r="BG151" s="224">
        <f>IF(N151="zákl. přenesená",J151,0)</f>
        <v>0</v>
      </c>
      <c r="BH151" s="224">
        <f>IF(N151="sníž. přenesená",J151,0)</f>
        <v>0</v>
      </c>
      <c r="BI151" s="224">
        <f>IF(N151="nulová",J151,0)</f>
        <v>0</v>
      </c>
      <c r="BJ151" s="23" t="s">
        <v>139</v>
      </c>
      <c r="BK151" s="224">
        <f>ROUND(I151*H151,2)</f>
        <v>0</v>
      </c>
      <c r="BL151" s="23" t="s">
        <v>213</v>
      </c>
      <c r="BM151" s="23" t="s">
        <v>251</v>
      </c>
    </row>
    <row r="152" s="11" customFormat="1">
      <c r="B152" s="225"/>
      <c r="C152" s="226"/>
      <c r="D152" s="227" t="s">
        <v>141</v>
      </c>
      <c r="E152" s="228" t="s">
        <v>21</v>
      </c>
      <c r="F152" s="229" t="s">
        <v>142</v>
      </c>
      <c r="G152" s="226"/>
      <c r="H152" s="228" t="s">
        <v>21</v>
      </c>
      <c r="I152" s="230"/>
      <c r="J152" s="226"/>
      <c r="K152" s="226"/>
      <c r="L152" s="231"/>
      <c r="M152" s="232"/>
      <c r="N152" s="233"/>
      <c r="O152" s="233"/>
      <c r="P152" s="233"/>
      <c r="Q152" s="233"/>
      <c r="R152" s="233"/>
      <c r="S152" s="233"/>
      <c r="T152" s="234"/>
      <c r="AT152" s="235" t="s">
        <v>141</v>
      </c>
      <c r="AU152" s="235" t="s">
        <v>139</v>
      </c>
      <c r="AV152" s="11" t="s">
        <v>81</v>
      </c>
      <c r="AW152" s="11" t="s">
        <v>39</v>
      </c>
      <c r="AX152" s="11" t="s">
        <v>76</v>
      </c>
      <c r="AY152" s="235" t="s">
        <v>130</v>
      </c>
    </row>
    <row r="153" s="12" customFormat="1">
      <c r="B153" s="236"/>
      <c r="C153" s="237"/>
      <c r="D153" s="227" t="s">
        <v>141</v>
      </c>
      <c r="E153" s="238" t="s">
        <v>21</v>
      </c>
      <c r="F153" s="239" t="s">
        <v>252</v>
      </c>
      <c r="G153" s="237"/>
      <c r="H153" s="240">
        <v>886.79999999999995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AT153" s="246" t="s">
        <v>141</v>
      </c>
      <c r="AU153" s="246" t="s">
        <v>139</v>
      </c>
      <c r="AV153" s="12" t="s">
        <v>139</v>
      </c>
      <c r="AW153" s="12" t="s">
        <v>39</v>
      </c>
      <c r="AX153" s="12" t="s">
        <v>81</v>
      </c>
      <c r="AY153" s="246" t="s">
        <v>130</v>
      </c>
    </row>
    <row r="154" s="1" customFormat="1" ht="38.25" customHeight="1">
      <c r="B154" s="45"/>
      <c r="C154" s="213" t="s">
        <v>253</v>
      </c>
      <c r="D154" s="213" t="s">
        <v>133</v>
      </c>
      <c r="E154" s="214" t="s">
        <v>254</v>
      </c>
      <c r="F154" s="215" t="s">
        <v>255</v>
      </c>
      <c r="G154" s="216" t="s">
        <v>151</v>
      </c>
      <c r="H154" s="217">
        <v>886.79999999999995</v>
      </c>
      <c r="I154" s="218"/>
      <c r="J154" s="219">
        <f>ROUND(I154*H154,2)</f>
        <v>0</v>
      </c>
      <c r="K154" s="215" t="s">
        <v>137</v>
      </c>
      <c r="L154" s="71"/>
      <c r="M154" s="220" t="s">
        <v>21</v>
      </c>
      <c r="N154" s="221" t="s">
        <v>48</v>
      </c>
      <c r="O154" s="46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AR154" s="23" t="s">
        <v>213</v>
      </c>
      <c r="AT154" s="23" t="s">
        <v>133</v>
      </c>
      <c r="AU154" s="23" t="s">
        <v>139</v>
      </c>
      <c r="AY154" s="23" t="s">
        <v>130</v>
      </c>
      <c r="BE154" s="224">
        <f>IF(N154="základní",J154,0)</f>
        <v>0</v>
      </c>
      <c r="BF154" s="224">
        <f>IF(N154="snížená",J154,0)</f>
        <v>0</v>
      </c>
      <c r="BG154" s="224">
        <f>IF(N154="zákl. přenesená",J154,0)</f>
        <v>0</v>
      </c>
      <c r="BH154" s="224">
        <f>IF(N154="sníž. přenesená",J154,0)</f>
        <v>0</v>
      </c>
      <c r="BI154" s="224">
        <f>IF(N154="nulová",J154,0)</f>
        <v>0</v>
      </c>
      <c r="BJ154" s="23" t="s">
        <v>139</v>
      </c>
      <c r="BK154" s="224">
        <f>ROUND(I154*H154,2)</f>
        <v>0</v>
      </c>
      <c r="BL154" s="23" t="s">
        <v>213</v>
      </c>
      <c r="BM154" s="23" t="s">
        <v>256</v>
      </c>
    </row>
    <row r="155" s="11" customFormat="1">
      <c r="B155" s="225"/>
      <c r="C155" s="226"/>
      <c r="D155" s="227" t="s">
        <v>141</v>
      </c>
      <c r="E155" s="228" t="s">
        <v>21</v>
      </c>
      <c r="F155" s="229" t="s">
        <v>142</v>
      </c>
      <c r="G155" s="226"/>
      <c r="H155" s="228" t="s">
        <v>21</v>
      </c>
      <c r="I155" s="230"/>
      <c r="J155" s="226"/>
      <c r="K155" s="226"/>
      <c r="L155" s="231"/>
      <c r="M155" s="232"/>
      <c r="N155" s="233"/>
      <c r="O155" s="233"/>
      <c r="P155" s="233"/>
      <c r="Q155" s="233"/>
      <c r="R155" s="233"/>
      <c r="S155" s="233"/>
      <c r="T155" s="234"/>
      <c r="AT155" s="235" t="s">
        <v>141</v>
      </c>
      <c r="AU155" s="235" t="s">
        <v>139</v>
      </c>
      <c r="AV155" s="11" t="s">
        <v>81</v>
      </c>
      <c r="AW155" s="11" t="s">
        <v>39</v>
      </c>
      <c r="AX155" s="11" t="s">
        <v>76</v>
      </c>
      <c r="AY155" s="235" t="s">
        <v>130</v>
      </c>
    </row>
    <row r="156" s="12" customFormat="1">
      <c r="B156" s="236"/>
      <c r="C156" s="237"/>
      <c r="D156" s="227" t="s">
        <v>141</v>
      </c>
      <c r="E156" s="238" t="s">
        <v>21</v>
      </c>
      <c r="F156" s="239" t="s">
        <v>257</v>
      </c>
      <c r="G156" s="237"/>
      <c r="H156" s="240">
        <v>886.79999999999995</v>
      </c>
      <c r="I156" s="241"/>
      <c r="J156" s="237"/>
      <c r="K156" s="237"/>
      <c r="L156" s="242"/>
      <c r="M156" s="243"/>
      <c r="N156" s="244"/>
      <c r="O156" s="244"/>
      <c r="P156" s="244"/>
      <c r="Q156" s="244"/>
      <c r="R156" s="244"/>
      <c r="S156" s="244"/>
      <c r="T156" s="245"/>
      <c r="AT156" s="246" t="s">
        <v>141</v>
      </c>
      <c r="AU156" s="246" t="s">
        <v>139</v>
      </c>
      <c r="AV156" s="12" t="s">
        <v>139</v>
      </c>
      <c r="AW156" s="12" t="s">
        <v>39</v>
      </c>
      <c r="AX156" s="12" t="s">
        <v>81</v>
      </c>
      <c r="AY156" s="246" t="s">
        <v>130</v>
      </c>
    </row>
    <row r="157" s="1" customFormat="1" ht="16.5" customHeight="1">
      <c r="B157" s="45"/>
      <c r="C157" s="247" t="s">
        <v>258</v>
      </c>
      <c r="D157" s="247" t="s">
        <v>259</v>
      </c>
      <c r="E157" s="248" t="s">
        <v>260</v>
      </c>
      <c r="F157" s="249" t="s">
        <v>261</v>
      </c>
      <c r="G157" s="250" t="s">
        <v>151</v>
      </c>
      <c r="H157" s="251">
        <v>74.299999999999997</v>
      </c>
      <c r="I157" s="252"/>
      <c r="J157" s="253">
        <f>ROUND(I157*H157,2)</f>
        <v>0</v>
      </c>
      <c r="K157" s="249" t="s">
        <v>137</v>
      </c>
      <c r="L157" s="254"/>
      <c r="M157" s="255" t="s">
        <v>21</v>
      </c>
      <c r="N157" s="256" t="s">
        <v>48</v>
      </c>
      <c r="O157" s="46"/>
      <c r="P157" s="222">
        <f>O157*H157</f>
        <v>0</v>
      </c>
      <c r="Q157" s="222">
        <v>5.0000000000000002E-05</v>
      </c>
      <c r="R157" s="222">
        <f>Q157*H157</f>
        <v>0.003715</v>
      </c>
      <c r="S157" s="222">
        <v>0</v>
      </c>
      <c r="T157" s="223">
        <f>S157*H157</f>
        <v>0</v>
      </c>
      <c r="AR157" s="23" t="s">
        <v>262</v>
      </c>
      <c r="AT157" s="23" t="s">
        <v>259</v>
      </c>
      <c r="AU157" s="23" t="s">
        <v>139</v>
      </c>
      <c r="AY157" s="23" t="s">
        <v>130</v>
      </c>
      <c r="BE157" s="224">
        <f>IF(N157="základní",J157,0)</f>
        <v>0</v>
      </c>
      <c r="BF157" s="224">
        <f>IF(N157="snížená",J157,0)</f>
        <v>0</v>
      </c>
      <c r="BG157" s="224">
        <f>IF(N157="zákl. přenesená",J157,0)</f>
        <v>0</v>
      </c>
      <c r="BH157" s="224">
        <f>IF(N157="sníž. přenesená",J157,0)</f>
        <v>0</v>
      </c>
      <c r="BI157" s="224">
        <f>IF(N157="nulová",J157,0)</f>
        <v>0</v>
      </c>
      <c r="BJ157" s="23" t="s">
        <v>139</v>
      </c>
      <c r="BK157" s="224">
        <f>ROUND(I157*H157,2)</f>
        <v>0</v>
      </c>
      <c r="BL157" s="23" t="s">
        <v>213</v>
      </c>
      <c r="BM157" s="23" t="s">
        <v>263</v>
      </c>
    </row>
    <row r="158" s="11" customFormat="1">
      <c r="B158" s="225"/>
      <c r="C158" s="226"/>
      <c r="D158" s="227" t="s">
        <v>141</v>
      </c>
      <c r="E158" s="228" t="s">
        <v>21</v>
      </c>
      <c r="F158" s="229" t="s">
        <v>142</v>
      </c>
      <c r="G158" s="226"/>
      <c r="H158" s="228" t="s">
        <v>21</v>
      </c>
      <c r="I158" s="230"/>
      <c r="J158" s="226"/>
      <c r="K158" s="226"/>
      <c r="L158" s="231"/>
      <c r="M158" s="232"/>
      <c r="N158" s="233"/>
      <c r="O158" s="233"/>
      <c r="P158" s="233"/>
      <c r="Q158" s="233"/>
      <c r="R158" s="233"/>
      <c r="S158" s="233"/>
      <c r="T158" s="234"/>
      <c r="AT158" s="235" t="s">
        <v>141</v>
      </c>
      <c r="AU158" s="235" t="s">
        <v>139</v>
      </c>
      <c r="AV158" s="11" t="s">
        <v>81</v>
      </c>
      <c r="AW158" s="11" t="s">
        <v>39</v>
      </c>
      <c r="AX158" s="11" t="s">
        <v>76</v>
      </c>
      <c r="AY158" s="235" t="s">
        <v>130</v>
      </c>
    </row>
    <row r="159" s="12" customFormat="1">
      <c r="B159" s="236"/>
      <c r="C159" s="237"/>
      <c r="D159" s="227" t="s">
        <v>141</v>
      </c>
      <c r="E159" s="238" t="s">
        <v>21</v>
      </c>
      <c r="F159" s="239" t="s">
        <v>264</v>
      </c>
      <c r="G159" s="237"/>
      <c r="H159" s="240">
        <v>74.299999999999997</v>
      </c>
      <c r="I159" s="241"/>
      <c r="J159" s="237"/>
      <c r="K159" s="237"/>
      <c r="L159" s="242"/>
      <c r="M159" s="243"/>
      <c r="N159" s="244"/>
      <c r="O159" s="244"/>
      <c r="P159" s="244"/>
      <c r="Q159" s="244"/>
      <c r="R159" s="244"/>
      <c r="S159" s="244"/>
      <c r="T159" s="245"/>
      <c r="AT159" s="246" t="s">
        <v>141</v>
      </c>
      <c r="AU159" s="246" t="s">
        <v>139</v>
      </c>
      <c r="AV159" s="12" t="s">
        <v>139</v>
      </c>
      <c r="AW159" s="12" t="s">
        <v>39</v>
      </c>
      <c r="AX159" s="12" t="s">
        <v>81</v>
      </c>
      <c r="AY159" s="246" t="s">
        <v>130</v>
      </c>
    </row>
    <row r="160" s="1" customFormat="1" ht="16.5" customHeight="1">
      <c r="B160" s="45"/>
      <c r="C160" s="247" t="s">
        <v>265</v>
      </c>
      <c r="D160" s="247" t="s">
        <v>259</v>
      </c>
      <c r="E160" s="248" t="s">
        <v>266</v>
      </c>
      <c r="F160" s="249" t="s">
        <v>267</v>
      </c>
      <c r="G160" s="250" t="s">
        <v>151</v>
      </c>
      <c r="H160" s="251">
        <v>271.30000000000001</v>
      </c>
      <c r="I160" s="252"/>
      <c r="J160" s="253">
        <f>ROUND(I160*H160,2)</f>
        <v>0</v>
      </c>
      <c r="K160" s="249" t="s">
        <v>137</v>
      </c>
      <c r="L160" s="254"/>
      <c r="M160" s="255" t="s">
        <v>21</v>
      </c>
      <c r="N160" s="256" t="s">
        <v>48</v>
      </c>
      <c r="O160" s="46"/>
      <c r="P160" s="222">
        <f>O160*H160</f>
        <v>0</v>
      </c>
      <c r="Q160" s="222">
        <v>0.00012</v>
      </c>
      <c r="R160" s="222">
        <f>Q160*H160</f>
        <v>0.032556000000000002</v>
      </c>
      <c r="S160" s="222">
        <v>0</v>
      </c>
      <c r="T160" s="223">
        <f>S160*H160</f>
        <v>0</v>
      </c>
      <c r="AR160" s="23" t="s">
        <v>262</v>
      </c>
      <c r="AT160" s="23" t="s">
        <v>259</v>
      </c>
      <c r="AU160" s="23" t="s">
        <v>139</v>
      </c>
      <c r="AY160" s="23" t="s">
        <v>130</v>
      </c>
      <c r="BE160" s="224">
        <f>IF(N160="základní",J160,0)</f>
        <v>0</v>
      </c>
      <c r="BF160" s="224">
        <f>IF(N160="snížená",J160,0)</f>
        <v>0</v>
      </c>
      <c r="BG160" s="224">
        <f>IF(N160="zákl. přenesená",J160,0)</f>
        <v>0</v>
      </c>
      <c r="BH160" s="224">
        <f>IF(N160="sníž. přenesená",J160,0)</f>
        <v>0</v>
      </c>
      <c r="BI160" s="224">
        <f>IF(N160="nulová",J160,0)</f>
        <v>0</v>
      </c>
      <c r="BJ160" s="23" t="s">
        <v>139</v>
      </c>
      <c r="BK160" s="224">
        <f>ROUND(I160*H160,2)</f>
        <v>0</v>
      </c>
      <c r="BL160" s="23" t="s">
        <v>213</v>
      </c>
      <c r="BM160" s="23" t="s">
        <v>268</v>
      </c>
    </row>
    <row r="161" s="11" customFormat="1">
      <c r="B161" s="225"/>
      <c r="C161" s="226"/>
      <c r="D161" s="227" t="s">
        <v>141</v>
      </c>
      <c r="E161" s="228" t="s">
        <v>21</v>
      </c>
      <c r="F161" s="229" t="s">
        <v>142</v>
      </c>
      <c r="G161" s="226"/>
      <c r="H161" s="228" t="s">
        <v>21</v>
      </c>
      <c r="I161" s="230"/>
      <c r="J161" s="226"/>
      <c r="K161" s="226"/>
      <c r="L161" s="231"/>
      <c r="M161" s="232"/>
      <c r="N161" s="233"/>
      <c r="O161" s="233"/>
      <c r="P161" s="233"/>
      <c r="Q161" s="233"/>
      <c r="R161" s="233"/>
      <c r="S161" s="233"/>
      <c r="T161" s="234"/>
      <c r="AT161" s="235" t="s">
        <v>141</v>
      </c>
      <c r="AU161" s="235" t="s">
        <v>139</v>
      </c>
      <c r="AV161" s="11" t="s">
        <v>81</v>
      </c>
      <c r="AW161" s="11" t="s">
        <v>39</v>
      </c>
      <c r="AX161" s="11" t="s">
        <v>76</v>
      </c>
      <c r="AY161" s="235" t="s">
        <v>130</v>
      </c>
    </row>
    <row r="162" s="12" customFormat="1">
      <c r="B162" s="236"/>
      <c r="C162" s="237"/>
      <c r="D162" s="227" t="s">
        <v>141</v>
      </c>
      <c r="E162" s="238" t="s">
        <v>21</v>
      </c>
      <c r="F162" s="239" t="s">
        <v>269</v>
      </c>
      <c r="G162" s="237"/>
      <c r="H162" s="240">
        <v>271.30000000000001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AT162" s="246" t="s">
        <v>141</v>
      </c>
      <c r="AU162" s="246" t="s">
        <v>139</v>
      </c>
      <c r="AV162" s="12" t="s">
        <v>139</v>
      </c>
      <c r="AW162" s="12" t="s">
        <v>39</v>
      </c>
      <c r="AX162" s="12" t="s">
        <v>81</v>
      </c>
      <c r="AY162" s="246" t="s">
        <v>130</v>
      </c>
    </row>
    <row r="163" s="1" customFormat="1" ht="16.5" customHeight="1">
      <c r="B163" s="45"/>
      <c r="C163" s="247" t="s">
        <v>270</v>
      </c>
      <c r="D163" s="247" t="s">
        <v>259</v>
      </c>
      <c r="E163" s="248" t="s">
        <v>271</v>
      </c>
      <c r="F163" s="249" t="s">
        <v>272</v>
      </c>
      <c r="G163" s="250" t="s">
        <v>151</v>
      </c>
      <c r="H163" s="251">
        <v>12.4</v>
      </c>
      <c r="I163" s="252"/>
      <c r="J163" s="253">
        <f>ROUND(I163*H163,2)</f>
        <v>0</v>
      </c>
      <c r="K163" s="249" t="s">
        <v>137</v>
      </c>
      <c r="L163" s="254"/>
      <c r="M163" s="255" t="s">
        <v>21</v>
      </c>
      <c r="N163" s="256" t="s">
        <v>48</v>
      </c>
      <c r="O163" s="46"/>
      <c r="P163" s="222">
        <f>O163*H163</f>
        <v>0</v>
      </c>
      <c r="Q163" s="222">
        <v>4.0000000000000003E-05</v>
      </c>
      <c r="R163" s="222">
        <f>Q163*H163</f>
        <v>0.00049600000000000002</v>
      </c>
      <c r="S163" s="222">
        <v>0</v>
      </c>
      <c r="T163" s="223">
        <f>S163*H163</f>
        <v>0</v>
      </c>
      <c r="AR163" s="23" t="s">
        <v>262</v>
      </c>
      <c r="AT163" s="23" t="s">
        <v>259</v>
      </c>
      <c r="AU163" s="23" t="s">
        <v>139</v>
      </c>
      <c r="AY163" s="23" t="s">
        <v>130</v>
      </c>
      <c r="BE163" s="224">
        <f>IF(N163="základní",J163,0)</f>
        <v>0</v>
      </c>
      <c r="BF163" s="224">
        <f>IF(N163="snížená",J163,0)</f>
        <v>0</v>
      </c>
      <c r="BG163" s="224">
        <f>IF(N163="zákl. přenesená",J163,0)</f>
        <v>0</v>
      </c>
      <c r="BH163" s="224">
        <f>IF(N163="sníž. přenesená",J163,0)</f>
        <v>0</v>
      </c>
      <c r="BI163" s="224">
        <f>IF(N163="nulová",J163,0)</f>
        <v>0</v>
      </c>
      <c r="BJ163" s="23" t="s">
        <v>139</v>
      </c>
      <c r="BK163" s="224">
        <f>ROUND(I163*H163,2)</f>
        <v>0</v>
      </c>
      <c r="BL163" s="23" t="s">
        <v>213</v>
      </c>
      <c r="BM163" s="23" t="s">
        <v>273</v>
      </c>
    </row>
    <row r="164" s="11" customFormat="1">
      <c r="B164" s="225"/>
      <c r="C164" s="226"/>
      <c r="D164" s="227" t="s">
        <v>141</v>
      </c>
      <c r="E164" s="228" t="s">
        <v>21</v>
      </c>
      <c r="F164" s="229" t="s">
        <v>142</v>
      </c>
      <c r="G164" s="226"/>
      <c r="H164" s="228" t="s">
        <v>21</v>
      </c>
      <c r="I164" s="230"/>
      <c r="J164" s="226"/>
      <c r="K164" s="226"/>
      <c r="L164" s="231"/>
      <c r="M164" s="232"/>
      <c r="N164" s="233"/>
      <c r="O164" s="233"/>
      <c r="P164" s="233"/>
      <c r="Q164" s="233"/>
      <c r="R164" s="233"/>
      <c r="S164" s="233"/>
      <c r="T164" s="234"/>
      <c r="AT164" s="235" t="s">
        <v>141</v>
      </c>
      <c r="AU164" s="235" t="s">
        <v>139</v>
      </c>
      <c r="AV164" s="11" t="s">
        <v>81</v>
      </c>
      <c r="AW164" s="11" t="s">
        <v>39</v>
      </c>
      <c r="AX164" s="11" t="s">
        <v>76</v>
      </c>
      <c r="AY164" s="235" t="s">
        <v>130</v>
      </c>
    </row>
    <row r="165" s="12" customFormat="1">
      <c r="B165" s="236"/>
      <c r="C165" s="237"/>
      <c r="D165" s="227" t="s">
        <v>141</v>
      </c>
      <c r="E165" s="238" t="s">
        <v>21</v>
      </c>
      <c r="F165" s="239" t="s">
        <v>274</v>
      </c>
      <c r="G165" s="237"/>
      <c r="H165" s="240">
        <v>12.4</v>
      </c>
      <c r="I165" s="241"/>
      <c r="J165" s="237"/>
      <c r="K165" s="237"/>
      <c r="L165" s="242"/>
      <c r="M165" s="243"/>
      <c r="N165" s="244"/>
      <c r="O165" s="244"/>
      <c r="P165" s="244"/>
      <c r="Q165" s="244"/>
      <c r="R165" s="244"/>
      <c r="S165" s="244"/>
      <c r="T165" s="245"/>
      <c r="AT165" s="246" t="s">
        <v>141</v>
      </c>
      <c r="AU165" s="246" t="s">
        <v>139</v>
      </c>
      <c r="AV165" s="12" t="s">
        <v>139</v>
      </c>
      <c r="AW165" s="12" t="s">
        <v>39</v>
      </c>
      <c r="AX165" s="12" t="s">
        <v>81</v>
      </c>
      <c r="AY165" s="246" t="s">
        <v>130</v>
      </c>
    </row>
    <row r="166" s="1" customFormat="1" ht="16.5" customHeight="1">
      <c r="B166" s="45"/>
      <c r="C166" s="247" t="s">
        <v>275</v>
      </c>
      <c r="D166" s="247" t="s">
        <v>259</v>
      </c>
      <c r="E166" s="248" t="s">
        <v>276</v>
      </c>
      <c r="F166" s="249" t="s">
        <v>277</v>
      </c>
      <c r="G166" s="250" t="s">
        <v>151</v>
      </c>
      <c r="H166" s="251">
        <v>197</v>
      </c>
      <c r="I166" s="252"/>
      <c r="J166" s="253">
        <f>ROUND(I166*H166,2)</f>
        <v>0</v>
      </c>
      <c r="K166" s="249" t="s">
        <v>137</v>
      </c>
      <c r="L166" s="254"/>
      <c r="M166" s="255" t="s">
        <v>21</v>
      </c>
      <c r="N166" s="256" t="s">
        <v>48</v>
      </c>
      <c r="O166" s="46"/>
      <c r="P166" s="222">
        <f>O166*H166</f>
        <v>0</v>
      </c>
      <c r="Q166" s="222">
        <v>6.0000000000000002E-05</v>
      </c>
      <c r="R166" s="222">
        <f>Q166*H166</f>
        <v>0.011820000000000001</v>
      </c>
      <c r="S166" s="222">
        <v>0</v>
      </c>
      <c r="T166" s="223">
        <f>S166*H166</f>
        <v>0</v>
      </c>
      <c r="AR166" s="23" t="s">
        <v>262</v>
      </c>
      <c r="AT166" s="23" t="s">
        <v>259</v>
      </c>
      <c r="AU166" s="23" t="s">
        <v>139</v>
      </c>
      <c r="AY166" s="23" t="s">
        <v>130</v>
      </c>
      <c r="BE166" s="224">
        <f>IF(N166="základní",J166,0)</f>
        <v>0</v>
      </c>
      <c r="BF166" s="224">
        <f>IF(N166="snížená",J166,0)</f>
        <v>0</v>
      </c>
      <c r="BG166" s="224">
        <f>IF(N166="zákl. přenesená",J166,0)</f>
        <v>0</v>
      </c>
      <c r="BH166" s="224">
        <f>IF(N166="sníž. přenesená",J166,0)</f>
        <v>0</v>
      </c>
      <c r="BI166" s="224">
        <f>IF(N166="nulová",J166,0)</f>
        <v>0</v>
      </c>
      <c r="BJ166" s="23" t="s">
        <v>139</v>
      </c>
      <c r="BK166" s="224">
        <f>ROUND(I166*H166,2)</f>
        <v>0</v>
      </c>
      <c r="BL166" s="23" t="s">
        <v>213</v>
      </c>
      <c r="BM166" s="23" t="s">
        <v>278</v>
      </c>
    </row>
    <row r="167" s="11" customFormat="1">
      <c r="B167" s="225"/>
      <c r="C167" s="226"/>
      <c r="D167" s="227" t="s">
        <v>141</v>
      </c>
      <c r="E167" s="228" t="s">
        <v>21</v>
      </c>
      <c r="F167" s="229" t="s">
        <v>142</v>
      </c>
      <c r="G167" s="226"/>
      <c r="H167" s="228" t="s">
        <v>21</v>
      </c>
      <c r="I167" s="230"/>
      <c r="J167" s="226"/>
      <c r="K167" s="226"/>
      <c r="L167" s="231"/>
      <c r="M167" s="232"/>
      <c r="N167" s="233"/>
      <c r="O167" s="233"/>
      <c r="P167" s="233"/>
      <c r="Q167" s="233"/>
      <c r="R167" s="233"/>
      <c r="S167" s="233"/>
      <c r="T167" s="234"/>
      <c r="AT167" s="235" t="s">
        <v>141</v>
      </c>
      <c r="AU167" s="235" t="s">
        <v>139</v>
      </c>
      <c r="AV167" s="11" t="s">
        <v>81</v>
      </c>
      <c r="AW167" s="11" t="s">
        <v>39</v>
      </c>
      <c r="AX167" s="11" t="s">
        <v>76</v>
      </c>
      <c r="AY167" s="235" t="s">
        <v>130</v>
      </c>
    </row>
    <row r="168" s="12" customFormat="1">
      <c r="B168" s="236"/>
      <c r="C168" s="237"/>
      <c r="D168" s="227" t="s">
        <v>141</v>
      </c>
      <c r="E168" s="238" t="s">
        <v>21</v>
      </c>
      <c r="F168" s="239" t="s">
        <v>279</v>
      </c>
      <c r="G168" s="237"/>
      <c r="H168" s="240">
        <v>197</v>
      </c>
      <c r="I168" s="241"/>
      <c r="J168" s="237"/>
      <c r="K168" s="237"/>
      <c r="L168" s="242"/>
      <c r="M168" s="243"/>
      <c r="N168" s="244"/>
      <c r="O168" s="244"/>
      <c r="P168" s="244"/>
      <c r="Q168" s="244"/>
      <c r="R168" s="244"/>
      <c r="S168" s="244"/>
      <c r="T168" s="245"/>
      <c r="AT168" s="246" t="s">
        <v>141</v>
      </c>
      <c r="AU168" s="246" t="s">
        <v>139</v>
      </c>
      <c r="AV168" s="12" t="s">
        <v>139</v>
      </c>
      <c r="AW168" s="12" t="s">
        <v>39</v>
      </c>
      <c r="AX168" s="12" t="s">
        <v>81</v>
      </c>
      <c r="AY168" s="246" t="s">
        <v>130</v>
      </c>
    </row>
    <row r="169" s="1" customFormat="1" ht="16.5" customHeight="1">
      <c r="B169" s="45"/>
      <c r="C169" s="247" t="s">
        <v>280</v>
      </c>
      <c r="D169" s="247" t="s">
        <v>259</v>
      </c>
      <c r="E169" s="248" t="s">
        <v>281</v>
      </c>
      <c r="F169" s="249" t="s">
        <v>282</v>
      </c>
      <c r="G169" s="250" t="s">
        <v>151</v>
      </c>
      <c r="H169" s="251">
        <v>197</v>
      </c>
      <c r="I169" s="252"/>
      <c r="J169" s="253">
        <f>ROUND(I169*H169,2)</f>
        <v>0</v>
      </c>
      <c r="K169" s="249" t="s">
        <v>137</v>
      </c>
      <c r="L169" s="254"/>
      <c r="M169" s="255" t="s">
        <v>21</v>
      </c>
      <c r="N169" s="256" t="s">
        <v>48</v>
      </c>
      <c r="O169" s="46"/>
      <c r="P169" s="222">
        <f>O169*H169</f>
        <v>0</v>
      </c>
      <c r="Q169" s="222">
        <v>0.00013999999999999999</v>
      </c>
      <c r="R169" s="222">
        <f>Q169*H169</f>
        <v>0.027579999999999997</v>
      </c>
      <c r="S169" s="222">
        <v>0</v>
      </c>
      <c r="T169" s="223">
        <f>S169*H169</f>
        <v>0</v>
      </c>
      <c r="AR169" s="23" t="s">
        <v>262</v>
      </c>
      <c r="AT169" s="23" t="s">
        <v>259</v>
      </c>
      <c r="AU169" s="23" t="s">
        <v>139</v>
      </c>
      <c r="AY169" s="23" t="s">
        <v>130</v>
      </c>
      <c r="BE169" s="224">
        <f>IF(N169="základní",J169,0)</f>
        <v>0</v>
      </c>
      <c r="BF169" s="224">
        <f>IF(N169="snížená",J169,0)</f>
        <v>0</v>
      </c>
      <c r="BG169" s="224">
        <f>IF(N169="zákl. přenesená",J169,0)</f>
        <v>0</v>
      </c>
      <c r="BH169" s="224">
        <f>IF(N169="sníž. přenesená",J169,0)</f>
        <v>0</v>
      </c>
      <c r="BI169" s="224">
        <f>IF(N169="nulová",J169,0)</f>
        <v>0</v>
      </c>
      <c r="BJ169" s="23" t="s">
        <v>139</v>
      </c>
      <c r="BK169" s="224">
        <f>ROUND(I169*H169,2)</f>
        <v>0</v>
      </c>
      <c r="BL169" s="23" t="s">
        <v>213</v>
      </c>
      <c r="BM169" s="23" t="s">
        <v>283</v>
      </c>
    </row>
    <row r="170" s="11" customFormat="1">
      <c r="B170" s="225"/>
      <c r="C170" s="226"/>
      <c r="D170" s="227" t="s">
        <v>141</v>
      </c>
      <c r="E170" s="228" t="s">
        <v>21</v>
      </c>
      <c r="F170" s="229" t="s">
        <v>142</v>
      </c>
      <c r="G170" s="226"/>
      <c r="H170" s="228" t="s">
        <v>21</v>
      </c>
      <c r="I170" s="230"/>
      <c r="J170" s="226"/>
      <c r="K170" s="226"/>
      <c r="L170" s="231"/>
      <c r="M170" s="232"/>
      <c r="N170" s="233"/>
      <c r="O170" s="233"/>
      <c r="P170" s="233"/>
      <c r="Q170" s="233"/>
      <c r="R170" s="233"/>
      <c r="S170" s="233"/>
      <c r="T170" s="234"/>
      <c r="AT170" s="235" t="s">
        <v>141</v>
      </c>
      <c r="AU170" s="235" t="s">
        <v>139</v>
      </c>
      <c r="AV170" s="11" t="s">
        <v>81</v>
      </c>
      <c r="AW170" s="11" t="s">
        <v>39</v>
      </c>
      <c r="AX170" s="11" t="s">
        <v>76</v>
      </c>
      <c r="AY170" s="235" t="s">
        <v>130</v>
      </c>
    </row>
    <row r="171" s="12" customFormat="1">
      <c r="B171" s="236"/>
      <c r="C171" s="237"/>
      <c r="D171" s="227" t="s">
        <v>141</v>
      </c>
      <c r="E171" s="238" t="s">
        <v>21</v>
      </c>
      <c r="F171" s="239" t="s">
        <v>279</v>
      </c>
      <c r="G171" s="237"/>
      <c r="H171" s="240">
        <v>197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AT171" s="246" t="s">
        <v>141</v>
      </c>
      <c r="AU171" s="246" t="s">
        <v>139</v>
      </c>
      <c r="AV171" s="12" t="s">
        <v>139</v>
      </c>
      <c r="AW171" s="12" t="s">
        <v>39</v>
      </c>
      <c r="AX171" s="12" t="s">
        <v>81</v>
      </c>
      <c r="AY171" s="246" t="s">
        <v>130</v>
      </c>
    </row>
    <row r="172" s="1" customFormat="1" ht="16.5" customHeight="1">
      <c r="B172" s="45"/>
      <c r="C172" s="247" t="s">
        <v>284</v>
      </c>
      <c r="D172" s="247" t="s">
        <v>259</v>
      </c>
      <c r="E172" s="248" t="s">
        <v>285</v>
      </c>
      <c r="F172" s="249" t="s">
        <v>286</v>
      </c>
      <c r="G172" s="250" t="s">
        <v>151</v>
      </c>
      <c r="H172" s="251">
        <v>44</v>
      </c>
      <c r="I172" s="252"/>
      <c r="J172" s="253">
        <f>ROUND(I172*H172,2)</f>
        <v>0</v>
      </c>
      <c r="K172" s="249" t="s">
        <v>137</v>
      </c>
      <c r="L172" s="254"/>
      <c r="M172" s="255" t="s">
        <v>21</v>
      </c>
      <c r="N172" s="256" t="s">
        <v>48</v>
      </c>
      <c r="O172" s="46"/>
      <c r="P172" s="222">
        <f>O172*H172</f>
        <v>0</v>
      </c>
      <c r="Q172" s="222">
        <v>4.0000000000000003E-05</v>
      </c>
      <c r="R172" s="222">
        <f>Q172*H172</f>
        <v>0.0017600000000000001</v>
      </c>
      <c r="S172" s="222">
        <v>0</v>
      </c>
      <c r="T172" s="223">
        <f>S172*H172</f>
        <v>0</v>
      </c>
      <c r="AR172" s="23" t="s">
        <v>262</v>
      </c>
      <c r="AT172" s="23" t="s">
        <v>259</v>
      </c>
      <c r="AU172" s="23" t="s">
        <v>139</v>
      </c>
      <c r="AY172" s="23" t="s">
        <v>130</v>
      </c>
      <c r="BE172" s="224">
        <f>IF(N172="základní",J172,0)</f>
        <v>0</v>
      </c>
      <c r="BF172" s="224">
        <f>IF(N172="snížená",J172,0)</f>
        <v>0</v>
      </c>
      <c r="BG172" s="224">
        <f>IF(N172="zákl. přenesená",J172,0)</f>
        <v>0</v>
      </c>
      <c r="BH172" s="224">
        <f>IF(N172="sníž. přenesená",J172,0)</f>
        <v>0</v>
      </c>
      <c r="BI172" s="224">
        <f>IF(N172="nulová",J172,0)</f>
        <v>0</v>
      </c>
      <c r="BJ172" s="23" t="s">
        <v>139</v>
      </c>
      <c r="BK172" s="224">
        <f>ROUND(I172*H172,2)</f>
        <v>0</v>
      </c>
      <c r="BL172" s="23" t="s">
        <v>213</v>
      </c>
      <c r="BM172" s="23" t="s">
        <v>287</v>
      </c>
    </row>
    <row r="173" s="11" customFormat="1">
      <c r="B173" s="225"/>
      <c r="C173" s="226"/>
      <c r="D173" s="227" t="s">
        <v>141</v>
      </c>
      <c r="E173" s="228" t="s">
        <v>21</v>
      </c>
      <c r="F173" s="229" t="s">
        <v>142</v>
      </c>
      <c r="G173" s="226"/>
      <c r="H173" s="228" t="s">
        <v>21</v>
      </c>
      <c r="I173" s="230"/>
      <c r="J173" s="226"/>
      <c r="K173" s="226"/>
      <c r="L173" s="231"/>
      <c r="M173" s="232"/>
      <c r="N173" s="233"/>
      <c r="O173" s="233"/>
      <c r="P173" s="233"/>
      <c r="Q173" s="233"/>
      <c r="R173" s="233"/>
      <c r="S173" s="233"/>
      <c r="T173" s="234"/>
      <c r="AT173" s="235" t="s">
        <v>141</v>
      </c>
      <c r="AU173" s="235" t="s">
        <v>139</v>
      </c>
      <c r="AV173" s="11" t="s">
        <v>81</v>
      </c>
      <c r="AW173" s="11" t="s">
        <v>39</v>
      </c>
      <c r="AX173" s="11" t="s">
        <v>76</v>
      </c>
      <c r="AY173" s="235" t="s">
        <v>130</v>
      </c>
    </row>
    <row r="174" s="12" customFormat="1">
      <c r="B174" s="236"/>
      <c r="C174" s="237"/>
      <c r="D174" s="227" t="s">
        <v>141</v>
      </c>
      <c r="E174" s="238" t="s">
        <v>21</v>
      </c>
      <c r="F174" s="239" t="s">
        <v>288</v>
      </c>
      <c r="G174" s="237"/>
      <c r="H174" s="240">
        <v>44</v>
      </c>
      <c r="I174" s="241"/>
      <c r="J174" s="237"/>
      <c r="K174" s="237"/>
      <c r="L174" s="242"/>
      <c r="M174" s="243"/>
      <c r="N174" s="244"/>
      <c r="O174" s="244"/>
      <c r="P174" s="244"/>
      <c r="Q174" s="244"/>
      <c r="R174" s="244"/>
      <c r="S174" s="244"/>
      <c r="T174" s="245"/>
      <c r="AT174" s="246" t="s">
        <v>141</v>
      </c>
      <c r="AU174" s="246" t="s">
        <v>139</v>
      </c>
      <c r="AV174" s="12" t="s">
        <v>139</v>
      </c>
      <c r="AW174" s="12" t="s">
        <v>39</v>
      </c>
      <c r="AX174" s="12" t="s">
        <v>81</v>
      </c>
      <c r="AY174" s="246" t="s">
        <v>130</v>
      </c>
    </row>
    <row r="175" s="1" customFormat="1" ht="16.5" customHeight="1">
      <c r="B175" s="45"/>
      <c r="C175" s="247" t="s">
        <v>289</v>
      </c>
      <c r="D175" s="247" t="s">
        <v>259</v>
      </c>
      <c r="E175" s="248" t="s">
        <v>290</v>
      </c>
      <c r="F175" s="249" t="s">
        <v>291</v>
      </c>
      <c r="G175" s="250" t="s">
        <v>151</v>
      </c>
      <c r="H175" s="251">
        <v>46.200000000000003</v>
      </c>
      <c r="I175" s="252"/>
      <c r="J175" s="253">
        <f>ROUND(I175*H175,2)</f>
        <v>0</v>
      </c>
      <c r="K175" s="249" t="s">
        <v>137</v>
      </c>
      <c r="L175" s="254"/>
      <c r="M175" s="255" t="s">
        <v>21</v>
      </c>
      <c r="N175" s="256" t="s">
        <v>48</v>
      </c>
      <c r="O175" s="46"/>
      <c r="P175" s="222">
        <f>O175*H175</f>
        <v>0</v>
      </c>
      <c r="Q175" s="222">
        <v>4.0000000000000003E-05</v>
      </c>
      <c r="R175" s="222">
        <f>Q175*H175</f>
        <v>0.0018480000000000003</v>
      </c>
      <c r="S175" s="222">
        <v>0</v>
      </c>
      <c r="T175" s="223">
        <f>S175*H175</f>
        <v>0</v>
      </c>
      <c r="AR175" s="23" t="s">
        <v>262</v>
      </c>
      <c r="AT175" s="23" t="s">
        <v>259</v>
      </c>
      <c r="AU175" s="23" t="s">
        <v>139</v>
      </c>
      <c r="AY175" s="23" t="s">
        <v>130</v>
      </c>
      <c r="BE175" s="224">
        <f>IF(N175="základní",J175,0)</f>
        <v>0</v>
      </c>
      <c r="BF175" s="224">
        <f>IF(N175="snížená",J175,0)</f>
        <v>0</v>
      </c>
      <c r="BG175" s="224">
        <f>IF(N175="zákl. přenesená",J175,0)</f>
        <v>0</v>
      </c>
      <c r="BH175" s="224">
        <f>IF(N175="sníž. přenesená",J175,0)</f>
        <v>0</v>
      </c>
      <c r="BI175" s="224">
        <f>IF(N175="nulová",J175,0)</f>
        <v>0</v>
      </c>
      <c r="BJ175" s="23" t="s">
        <v>139</v>
      </c>
      <c r="BK175" s="224">
        <f>ROUND(I175*H175,2)</f>
        <v>0</v>
      </c>
      <c r="BL175" s="23" t="s">
        <v>213</v>
      </c>
      <c r="BM175" s="23" t="s">
        <v>292</v>
      </c>
    </row>
    <row r="176" s="11" customFormat="1">
      <c r="B176" s="225"/>
      <c r="C176" s="226"/>
      <c r="D176" s="227" t="s">
        <v>141</v>
      </c>
      <c r="E176" s="228" t="s">
        <v>21</v>
      </c>
      <c r="F176" s="229" t="s">
        <v>142</v>
      </c>
      <c r="G176" s="226"/>
      <c r="H176" s="228" t="s">
        <v>21</v>
      </c>
      <c r="I176" s="230"/>
      <c r="J176" s="226"/>
      <c r="K176" s="226"/>
      <c r="L176" s="231"/>
      <c r="M176" s="232"/>
      <c r="N176" s="233"/>
      <c r="O176" s="233"/>
      <c r="P176" s="233"/>
      <c r="Q176" s="233"/>
      <c r="R176" s="233"/>
      <c r="S176" s="233"/>
      <c r="T176" s="234"/>
      <c r="AT176" s="235" t="s">
        <v>141</v>
      </c>
      <c r="AU176" s="235" t="s">
        <v>139</v>
      </c>
      <c r="AV176" s="11" t="s">
        <v>81</v>
      </c>
      <c r="AW176" s="11" t="s">
        <v>39</v>
      </c>
      <c r="AX176" s="11" t="s">
        <v>76</v>
      </c>
      <c r="AY176" s="235" t="s">
        <v>130</v>
      </c>
    </row>
    <row r="177" s="12" customFormat="1">
      <c r="B177" s="236"/>
      <c r="C177" s="237"/>
      <c r="D177" s="227" t="s">
        <v>141</v>
      </c>
      <c r="E177" s="238" t="s">
        <v>21</v>
      </c>
      <c r="F177" s="239" t="s">
        <v>293</v>
      </c>
      <c r="G177" s="237"/>
      <c r="H177" s="240">
        <v>46.200000000000003</v>
      </c>
      <c r="I177" s="241"/>
      <c r="J177" s="237"/>
      <c r="K177" s="237"/>
      <c r="L177" s="242"/>
      <c r="M177" s="243"/>
      <c r="N177" s="244"/>
      <c r="O177" s="244"/>
      <c r="P177" s="244"/>
      <c r="Q177" s="244"/>
      <c r="R177" s="244"/>
      <c r="S177" s="244"/>
      <c r="T177" s="245"/>
      <c r="AT177" s="246" t="s">
        <v>141</v>
      </c>
      <c r="AU177" s="246" t="s">
        <v>139</v>
      </c>
      <c r="AV177" s="12" t="s">
        <v>139</v>
      </c>
      <c r="AW177" s="12" t="s">
        <v>39</v>
      </c>
      <c r="AX177" s="12" t="s">
        <v>81</v>
      </c>
      <c r="AY177" s="246" t="s">
        <v>130</v>
      </c>
    </row>
    <row r="178" s="1" customFormat="1" ht="16.5" customHeight="1">
      <c r="B178" s="45"/>
      <c r="C178" s="247" t="s">
        <v>262</v>
      </c>
      <c r="D178" s="247" t="s">
        <v>259</v>
      </c>
      <c r="E178" s="248" t="s">
        <v>294</v>
      </c>
      <c r="F178" s="249" t="s">
        <v>295</v>
      </c>
      <c r="G178" s="250" t="s">
        <v>151</v>
      </c>
      <c r="H178" s="251">
        <v>35.200000000000003</v>
      </c>
      <c r="I178" s="252"/>
      <c r="J178" s="253">
        <f>ROUND(I178*H178,2)</f>
        <v>0</v>
      </c>
      <c r="K178" s="249" t="s">
        <v>137</v>
      </c>
      <c r="L178" s="254"/>
      <c r="M178" s="255" t="s">
        <v>21</v>
      </c>
      <c r="N178" s="256" t="s">
        <v>48</v>
      </c>
      <c r="O178" s="46"/>
      <c r="P178" s="222">
        <f>O178*H178</f>
        <v>0</v>
      </c>
      <c r="Q178" s="222">
        <v>5.0000000000000002E-05</v>
      </c>
      <c r="R178" s="222">
        <f>Q178*H178</f>
        <v>0.0017600000000000003</v>
      </c>
      <c r="S178" s="222">
        <v>0</v>
      </c>
      <c r="T178" s="223">
        <f>S178*H178</f>
        <v>0</v>
      </c>
      <c r="AR178" s="23" t="s">
        <v>262</v>
      </c>
      <c r="AT178" s="23" t="s">
        <v>259</v>
      </c>
      <c r="AU178" s="23" t="s">
        <v>139</v>
      </c>
      <c r="AY178" s="23" t="s">
        <v>130</v>
      </c>
      <c r="BE178" s="224">
        <f>IF(N178="základní",J178,0)</f>
        <v>0</v>
      </c>
      <c r="BF178" s="224">
        <f>IF(N178="snížená",J178,0)</f>
        <v>0</v>
      </c>
      <c r="BG178" s="224">
        <f>IF(N178="zákl. přenesená",J178,0)</f>
        <v>0</v>
      </c>
      <c r="BH178" s="224">
        <f>IF(N178="sníž. přenesená",J178,0)</f>
        <v>0</v>
      </c>
      <c r="BI178" s="224">
        <f>IF(N178="nulová",J178,0)</f>
        <v>0</v>
      </c>
      <c r="BJ178" s="23" t="s">
        <v>139</v>
      </c>
      <c r="BK178" s="224">
        <f>ROUND(I178*H178,2)</f>
        <v>0</v>
      </c>
      <c r="BL178" s="23" t="s">
        <v>213</v>
      </c>
      <c r="BM178" s="23" t="s">
        <v>296</v>
      </c>
    </row>
    <row r="179" s="11" customFormat="1">
      <c r="B179" s="225"/>
      <c r="C179" s="226"/>
      <c r="D179" s="227" t="s">
        <v>141</v>
      </c>
      <c r="E179" s="228" t="s">
        <v>21</v>
      </c>
      <c r="F179" s="229" t="s">
        <v>142</v>
      </c>
      <c r="G179" s="226"/>
      <c r="H179" s="228" t="s">
        <v>21</v>
      </c>
      <c r="I179" s="230"/>
      <c r="J179" s="226"/>
      <c r="K179" s="226"/>
      <c r="L179" s="231"/>
      <c r="M179" s="232"/>
      <c r="N179" s="233"/>
      <c r="O179" s="233"/>
      <c r="P179" s="233"/>
      <c r="Q179" s="233"/>
      <c r="R179" s="233"/>
      <c r="S179" s="233"/>
      <c r="T179" s="234"/>
      <c r="AT179" s="235" t="s">
        <v>141</v>
      </c>
      <c r="AU179" s="235" t="s">
        <v>139</v>
      </c>
      <c r="AV179" s="11" t="s">
        <v>81</v>
      </c>
      <c r="AW179" s="11" t="s">
        <v>39</v>
      </c>
      <c r="AX179" s="11" t="s">
        <v>76</v>
      </c>
      <c r="AY179" s="235" t="s">
        <v>130</v>
      </c>
    </row>
    <row r="180" s="12" customFormat="1">
      <c r="B180" s="236"/>
      <c r="C180" s="237"/>
      <c r="D180" s="227" t="s">
        <v>141</v>
      </c>
      <c r="E180" s="238" t="s">
        <v>21</v>
      </c>
      <c r="F180" s="239" t="s">
        <v>297</v>
      </c>
      <c r="G180" s="237"/>
      <c r="H180" s="240">
        <v>35.200000000000003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AT180" s="246" t="s">
        <v>141</v>
      </c>
      <c r="AU180" s="246" t="s">
        <v>139</v>
      </c>
      <c r="AV180" s="12" t="s">
        <v>139</v>
      </c>
      <c r="AW180" s="12" t="s">
        <v>39</v>
      </c>
      <c r="AX180" s="12" t="s">
        <v>81</v>
      </c>
      <c r="AY180" s="246" t="s">
        <v>130</v>
      </c>
    </row>
    <row r="181" s="1" customFormat="1" ht="16.5" customHeight="1">
      <c r="B181" s="45"/>
      <c r="C181" s="247" t="s">
        <v>298</v>
      </c>
      <c r="D181" s="247" t="s">
        <v>259</v>
      </c>
      <c r="E181" s="248" t="s">
        <v>299</v>
      </c>
      <c r="F181" s="249" t="s">
        <v>300</v>
      </c>
      <c r="G181" s="250" t="s">
        <v>151</v>
      </c>
      <c r="H181" s="251">
        <v>9.4000000000000004</v>
      </c>
      <c r="I181" s="252"/>
      <c r="J181" s="253">
        <f>ROUND(I181*H181,2)</f>
        <v>0</v>
      </c>
      <c r="K181" s="249" t="s">
        <v>137</v>
      </c>
      <c r="L181" s="254"/>
      <c r="M181" s="255" t="s">
        <v>21</v>
      </c>
      <c r="N181" s="256" t="s">
        <v>48</v>
      </c>
      <c r="O181" s="46"/>
      <c r="P181" s="222">
        <f>O181*H181</f>
        <v>0</v>
      </c>
      <c r="Q181" s="222">
        <v>6.0000000000000002E-05</v>
      </c>
      <c r="R181" s="222">
        <f>Q181*H181</f>
        <v>0.00056400000000000005</v>
      </c>
      <c r="S181" s="222">
        <v>0</v>
      </c>
      <c r="T181" s="223">
        <f>S181*H181</f>
        <v>0</v>
      </c>
      <c r="AR181" s="23" t="s">
        <v>262</v>
      </c>
      <c r="AT181" s="23" t="s">
        <v>259</v>
      </c>
      <c r="AU181" s="23" t="s">
        <v>139</v>
      </c>
      <c r="AY181" s="23" t="s">
        <v>130</v>
      </c>
      <c r="BE181" s="224">
        <f>IF(N181="základní",J181,0)</f>
        <v>0</v>
      </c>
      <c r="BF181" s="224">
        <f>IF(N181="snížená",J181,0)</f>
        <v>0</v>
      </c>
      <c r="BG181" s="224">
        <f>IF(N181="zákl. přenesená",J181,0)</f>
        <v>0</v>
      </c>
      <c r="BH181" s="224">
        <f>IF(N181="sníž. přenesená",J181,0)</f>
        <v>0</v>
      </c>
      <c r="BI181" s="224">
        <f>IF(N181="nulová",J181,0)</f>
        <v>0</v>
      </c>
      <c r="BJ181" s="23" t="s">
        <v>139</v>
      </c>
      <c r="BK181" s="224">
        <f>ROUND(I181*H181,2)</f>
        <v>0</v>
      </c>
      <c r="BL181" s="23" t="s">
        <v>213</v>
      </c>
      <c r="BM181" s="23" t="s">
        <v>301</v>
      </c>
    </row>
    <row r="182" s="11" customFormat="1">
      <c r="B182" s="225"/>
      <c r="C182" s="226"/>
      <c r="D182" s="227" t="s">
        <v>141</v>
      </c>
      <c r="E182" s="228" t="s">
        <v>21</v>
      </c>
      <c r="F182" s="229" t="s">
        <v>142</v>
      </c>
      <c r="G182" s="226"/>
      <c r="H182" s="228" t="s">
        <v>21</v>
      </c>
      <c r="I182" s="230"/>
      <c r="J182" s="226"/>
      <c r="K182" s="226"/>
      <c r="L182" s="231"/>
      <c r="M182" s="232"/>
      <c r="N182" s="233"/>
      <c r="O182" s="233"/>
      <c r="P182" s="233"/>
      <c r="Q182" s="233"/>
      <c r="R182" s="233"/>
      <c r="S182" s="233"/>
      <c r="T182" s="234"/>
      <c r="AT182" s="235" t="s">
        <v>141</v>
      </c>
      <c r="AU182" s="235" t="s">
        <v>139</v>
      </c>
      <c r="AV182" s="11" t="s">
        <v>81</v>
      </c>
      <c r="AW182" s="11" t="s">
        <v>39</v>
      </c>
      <c r="AX182" s="11" t="s">
        <v>76</v>
      </c>
      <c r="AY182" s="235" t="s">
        <v>130</v>
      </c>
    </row>
    <row r="183" s="12" customFormat="1">
      <c r="B183" s="236"/>
      <c r="C183" s="237"/>
      <c r="D183" s="227" t="s">
        <v>141</v>
      </c>
      <c r="E183" s="238" t="s">
        <v>21</v>
      </c>
      <c r="F183" s="239" t="s">
        <v>302</v>
      </c>
      <c r="G183" s="237"/>
      <c r="H183" s="240">
        <v>9.4000000000000004</v>
      </c>
      <c r="I183" s="241"/>
      <c r="J183" s="237"/>
      <c r="K183" s="237"/>
      <c r="L183" s="242"/>
      <c r="M183" s="243"/>
      <c r="N183" s="244"/>
      <c r="O183" s="244"/>
      <c r="P183" s="244"/>
      <c r="Q183" s="244"/>
      <c r="R183" s="244"/>
      <c r="S183" s="244"/>
      <c r="T183" s="245"/>
      <c r="AT183" s="246" t="s">
        <v>141</v>
      </c>
      <c r="AU183" s="246" t="s">
        <v>139</v>
      </c>
      <c r="AV183" s="12" t="s">
        <v>139</v>
      </c>
      <c r="AW183" s="12" t="s">
        <v>39</v>
      </c>
      <c r="AX183" s="12" t="s">
        <v>81</v>
      </c>
      <c r="AY183" s="246" t="s">
        <v>130</v>
      </c>
    </row>
    <row r="184" s="1" customFormat="1" ht="38.25" customHeight="1">
      <c r="B184" s="45"/>
      <c r="C184" s="213" t="s">
        <v>303</v>
      </c>
      <c r="D184" s="213" t="s">
        <v>133</v>
      </c>
      <c r="E184" s="214" t="s">
        <v>304</v>
      </c>
      <c r="F184" s="215" t="s">
        <v>305</v>
      </c>
      <c r="G184" s="216" t="s">
        <v>210</v>
      </c>
      <c r="H184" s="217">
        <v>0.082000000000000003</v>
      </c>
      <c r="I184" s="218"/>
      <c r="J184" s="219">
        <f>ROUND(I184*H184,2)</f>
        <v>0</v>
      </c>
      <c r="K184" s="215" t="s">
        <v>137</v>
      </c>
      <c r="L184" s="71"/>
      <c r="M184" s="220" t="s">
        <v>21</v>
      </c>
      <c r="N184" s="221" t="s">
        <v>48</v>
      </c>
      <c r="O184" s="46"/>
      <c r="P184" s="222">
        <f>O184*H184</f>
        <v>0</v>
      </c>
      <c r="Q184" s="222">
        <v>0</v>
      </c>
      <c r="R184" s="222">
        <f>Q184*H184</f>
        <v>0</v>
      </c>
      <c r="S184" s="222">
        <v>0</v>
      </c>
      <c r="T184" s="223">
        <f>S184*H184</f>
        <v>0</v>
      </c>
      <c r="AR184" s="23" t="s">
        <v>213</v>
      </c>
      <c r="AT184" s="23" t="s">
        <v>133</v>
      </c>
      <c r="AU184" s="23" t="s">
        <v>139</v>
      </c>
      <c r="AY184" s="23" t="s">
        <v>130</v>
      </c>
      <c r="BE184" s="224">
        <f>IF(N184="základní",J184,0)</f>
        <v>0</v>
      </c>
      <c r="BF184" s="224">
        <f>IF(N184="snížená",J184,0)</f>
        <v>0</v>
      </c>
      <c r="BG184" s="224">
        <f>IF(N184="zákl. přenesená",J184,0)</f>
        <v>0</v>
      </c>
      <c r="BH184" s="224">
        <f>IF(N184="sníž. přenesená",J184,0)</f>
        <v>0</v>
      </c>
      <c r="BI184" s="224">
        <f>IF(N184="nulová",J184,0)</f>
        <v>0</v>
      </c>
      <c r="BJ184" s="23" t="s">
        <v>139</v>
      </c>
      <c r="BK184" s="224">
        <f>ROUND(I184*H184,2)</f>
        <v>0</v>
      </c>
      <c r="BL184" s="23" t="s">
        <v>213</v>
      </c>
      <c r="BM184" s="23" t="s">
        <v>306</v>
      </c>
    </row>
    <row r="185" s="1" customFormat="1" ht="38.25" customHeight="1">
      <c r="B185" s="45"/>
      <c r="C185" s="213" t="s">
        <v>307</v>
      </c>
      <c r="D185" s="213" t="s">
        <v>133</v>
      </c>
      <c r="E185" s="214" t="s">
        <v>308</v>
      </c>
      <c r="F185" s="215" t="s">
        <v>309</v>
      </c>
      <c r="G185" s="216" t="s">
        <v>210</v>
      </c>
      <c r="H185" s="217">
        <v>0.082000000000000003</v>
      </c>
      <c r="I185" s="218"/>
      <c r="J185" s="219">
        <f>ROUND(I185*H185,2)</f>
        <v>0</v>
      </c>
      <c r="K185" s="215" t="s">
        <v>137</v>
      </c>
      <c r="L185" s="71"/>
      <c r="M185" s="220" t="s">
        <v>21</v>
      </c>
      <c r="N185" s="221" t="s">
        <v>48</v>
      </c>
      <c r="O185" s="46"/>
      <c r="P185" s="222">
        <f>O185*H185</f>
        <v>0</v>
      </c>
      <c r="Q185" s="222">
        <v>0</v>
      </c>
      <c r="R185" s="222">
        <f>Q185*H185</f>
        <v>0</v>
      </c>
      <c r="S185" s="222">
        <v>0</v>
      </c>
      <c r="T185" s="223">
        <f>S185*H185</f>
        <v>0</v>
      </c>
      <c r="AR185" s="23" t="s">
        <v>213</v>
      </c>
      <c r="AT185" s="23" t="s">
        <v>133</v>
      </c>
      <c r="AU185" s="23" t="s">
        <v>139</v>
      </c>
      <c r="AY185" s="23" t="s">
        <v>130</v>
      </c>
      <c r="BE185" s="224">
        <f>IF(N185="základní",J185,0)</f>
        <v>0</v>
      </c>
      <c r="BF185" s="224">
        <f>IF(N185="snížená",J185,0)</f>
        <v>0</v>
      </c>
      <c r="BG185" s="224">
        <f>IF(N185="zákl. přenesená",J185,0)</f>
        <v>0</v>
      </c>
      <c r="BH185" s="224">
        <f>IF(N185="sníž. přenesená",J185,0)</f>
        <v>0</v>
      </c>
      <c r="BI185" s="224">
        <f>IF(N185="nulová",J185,0)</f>
        <v>0</v>
      </c>
      <c r="BJ185" s="23" t="s">
        <v>139</v>
      </c>
      <c r="BK185" s="224">
        <f>ROUND(I185*H185,2)</f>
        <v>0</v>
      </c>
      <c r="BL185" s="23" t="s">
        <v>213</v>
      </c>
      <c r="BM185" s="23" t="s">
        <v>310</v>
      </c>
    </row>
    <row r="186" s="10" customFormat="1" ht="29.88" customHeight="1">
      <c r="B186" s="197"/>
      <c r="C186" s="198"/>
      <c r="D186" s="199" t="s">
        <v>75</v>
      </c>
      <c r="E186" s="211" t="s">
        <v>311</v>
      </c>
      <c r="F186" s="211" t="s">
        <v>312</v>
      </c>
      <c r="G186" s="198"/>
      <c r="H186" s="198"/>
      <c r="I186" s="201"/>
      <c r="J186" s="212">
        <f>BK186</f>
        <v>0</v>
      </c>
      <c r="K186" s="198"/>
      <c r="L186" s="203"/>
      <c r="M186" s="204"/>
      <c r="N186" s="205"/>
      <c r="O186" s="205"/>
      <c r="P186" s="206">
        <f>SUM(P187:P230)</f>
        <v>0</v>
      </c>
      <c r="Q186" s="205"/>
      <c r="R186" s="206">
        <f>SUM(R187:R230)</f>
        <v>0.40352499999999997</v>
      </c>
      <c r="S186" s="205"/>
      <c r="T186" s="207">
        <f>SUM(T187:T230)</f>
        <v>2.8527100000000001</v>
      </c>
      <c r="AR186" s="208" t="s">
        <v>139</v>
      </c>
      <c r="AT186" s="209" t="s">
        <v>75</v>
      </c>
      <c r="AU186" s="209" t="s">
        <v>81</v>
      </c>
      <c r="AY186" s="208" t="s">
        <v>130</v>
      </c>
      <c r="BK186" s="210">
        <f>SUM(BK187:BK230)</f>
        <v>0</v>
      </c>
    </row>
    <row r="187" s="1" customFormat="1" ht="16.5" customHeight="1">
      <c r="B187" s="45"/>
      <c r="C187" s="213" t="s">
        <v>313</v>
      </c>
      <c r="D187" s="213" t="s">
        <v>133</v>
      </c>
      <c r="E187" s="214" t="s">
        <v>314</v>
      </c>
      <c r="F187" s="215" t="s">
        <v>315</v>
      </c>
      <c r="G187" s="216" t="s">
        <v>151</v>
      </c>
      <c r="H187" s="217">
        <v>290.5</v>
      </c>
      <c r="I187" s="218"/>
      <c r="J187" s="219">
        <f>ROUND(I187*H187,2)</f>
        <v>0</v>
      </c>
      <c r="K187" s="215" t="s">
        <v>137</v>
      </c>
      <c r="L187" s="71"/>
      <c r="M187" s="220" t="s">
        <v>21</v>
      </c>
      <c r="N187" s="221" t="s">
        <v>48</v>
      </c>
      <c r="O187" s="46"/>
      <c r="P187" s="222">
        <f>O187*H187</f>
        <v>0</v>
      </c>
      <c r="Q187" s="222">
        <v>0</v>
      </c>
      <c r="R187" s="222">
        <f>Q187*H187</f>
        <v>0</v>
      </c>
      <c r="S187" s="222">
        <v>0.0098200000000000006</v>
      </c>
      <c r="T187" s="223">
        <f>S187*H187</f>
        <v>2.8527100000000001</v>
      </c>
      <c r="AR187" s="23" t="s">
        <v>213</v>
      </c>
      <c r="AT187" s="23" t="s">
        <v>133</v>
      </c>
      <c r="AU187" s="23" t="s">
        <v>139</v>
      </c>
      <c r="AY187" s="23" t="s">
        <v>130</v>
      </c>
      <c r="BE187" s="224">
        <f>IF(N187="základní",J187,0)</f>
        <v>0</v>
      </c>
      <c r="BF187" s="224">
        <f>IF(N187="snížená",J187,0)</f>
        <v>0</v>
      </c>
      <c r="BG187" s="224">
        <f>IF(N187="zákl. přenesená",J187,0)</f>
        <v>0</v>
      </c>
      <c r="BH187" s="224">
        <f>IF(N187="sníž. přenesená",J187,0)</f>
        <v>0</v>
      </c>
      <c r="BI187" s="224">
        <f>IF(N187="nulová",J187,0)</f>
        <v>0</v>
      </c>
      <c r="BJ187" s="23" t="s">
        <v>139</v>
      </c>
      <c r="BK187" s="224">
        <f>ROUND(I187*H187,2)</f>
        <v>0</v>
      </c>
      <c r="BL187" s="23" t="s">
        <v>213</v>
      </c>
      <c r="BM187" s="23" t="s">
        <v>316</v>
      </c>
    </row>
    <row r="188" s="11" customFormat="1">
      <c r="B188" s="225"/>
      <c r="C188" s="226"/>
      <c r="D188" s="227" t="s">
        <v>141</v>
      </c>
      <c r="E188" s="228" t="s">
        <v>21</v>
      </c>
      <c r="F188" s="229" t="s">
        <v>142</v>
      </c>
      <c r="G188" s="226"/>
      <c r="H188" s="228" t="s">
        <v>21</v>
      </c>
      <c r="I188" s="230"/>
      <c r="J188" s="226"/>
      <c r="K188" s="226"/>
      <c r="L188" s="231"/>
      <c r="M188" s="232"/>
      <c r="N188" s="233"/>
      <c r="O188" s="233"/>
      <c r="P188" s="233"/>
      <c r="Q188" s="233"/>
      <c r="R188" s="233"/>
      <c r="S188" s="233"/>
      <c r="T188" s="234"/>
      <c r="AT188" s="235" t="s">
        <v>141</v>
      </c>
      <c r="AU188" s="235" t="s">
        <v>139</v>
      </c>
      <c r="AV188" s="11" t="s">
        <v>81</v>
      </c>
      <c r="AW188" s="11" t="s">
        <v>39</v>
      </c>
      <c r="AX188" s="11" t="s">
        <v>76</v>
      </c>
      <c r="AY188" s="235" t="s">
        <v>130</v>
      </c>
    </row>
    <row r="189" s="12" customFormat="1">
      <c r="B189" s="236"/>
      <c r="C189" s="237"/>
      <c r="D189" s="227" t="s">
        <v>141</v>
      </c>
      <c r="E189" s="238" t="s">
        <v>21</v>
      </c>
      <c r="F189" s="239" t="s">
        <v>317</v>
      </c>
      <c r="G189" s="237"/>
      <c r="H189" s="240">
        <v>290.5</v>
      </c>
      <c r="I189" s="241"/>
      <c r="J189" s="237"/>
      <c r="K189" s="237"/>
      <c r="L189" s="242"/>
      <c r="M189" s="243"/>
      <c r="N189" s="244"/>
      <c r="O189" s="244"/>
      <c r="P189" s="244"/>
      <c r="Q189" s="244"/>
      <c r="R189" s="244"/>
      <c r="S189" s="244"/>
      <c r="T189" s="245"/>
      <c r="AT189" s="246" t="s">
        <v>141</v>
      </c>
      <c r="AU189" s="246" t="s">
        <v>139</v>
      </c>
      <c r="AV189" s="12" t="s">
        <v>139</v>
      </c>
      <c r="AW189" s="12" t="s">
        <v>39</v>
      </c>
      <c r="AX189" s="12" t="s">
        <v>81</v>
      </c>
      <c r="AY189" s="246" t="s">
        <v>130</v>
      </c>
    </row>
    <row r="190" s="1" customFormat="1" ht="16.5" customHeight="1">
      <c r="B190" s="45"/>
      <c r="C190" s="213" t="s">
        <v>318</v>
      </c>
      <c r="D190" s="213" t="s">
        <v>133</v>
      </c>
      <c r="E190" s="214" t="s">
        <v>319</v>
      </c>
      <c r="F190" s="215" t="s">
        <v>320</v>
      </c>
      <c r="G190" s="216" t="s">
        <v>136</v>
      </c>
      <c r="H190" s="217">
        <v>18</v>
      </c>
      <c r="I190" s="218"/>
      <c r="J190" s="219">
        <f>ROUND(I190*H190,2)</f>
        <v>0</v>
      </c>
      <c r="K190" s="215" t="s">
        <v>137</v>
      </c>
      <c r="L190" s="71"/>
      <c r="M190" s="220" t="s">
        <v>21</v>
      </c>
      <c r="N190" s="221" t="s">
        <v>48</v>
      </c>
      <c r="O190" s="46"/>
      <c r="P190" s="222">
        <f>O190*H190</f>
        <v>0</v>
      </c>
      <c r="Q190" s="222">
        <v>0.0020200000000000001</v>
      </c>
      <c r="R190" s="222">
        <f>Q190*H190</f>
        <v>0.036360000000000003</v>
      </c>
      <c r="S190" s="222">
        <v>0</v>
      </c>
      <c r="T190" s="223">
        <f>S190*H190</f>
        <v>0</v>
      </c>
      <c r="AR190" s="23" t="s">
        <v>213</v>
      </c>
      <c r="AT190" s="23" t="s">
        <v>133</v>
      </c>
      <c r="AU190" s="23" t="s">
        <v>139</v>
      </c>
      <c r="AY190" s="23" t="s">
        <v>130</v>
      </c>
      <c r="BE190" s="224">
        <f>IF(N190="základní",J190,0)</f>
        <v>0</v>
      </c>
      <c r="BF190" s="224">
        <f>IF(N190="snížená",J190,0)</f>
        <v>0</v>
      </c>
      <c r="BG190" s="224">
        <f>IF(N190="zákl. přenesená",J190,0)</f>
        <v>0</v>
      </c>
      <c r="BH190" s="224">
        <f>IF(N190="sníž. přenesená",J190,0)</f>
        <v>0</v>
      </c>
      <c r="BI190" s="224">
        <f>IF(N190="nulová",J190,0)</f>
        <v>0</v>
      </c>
      <c r="BJ190" s="23" t="s">
        <v>139</v>
      </c>
      <c r="BK190" s="224">
        <f>ROUND(I190*H190,2)</f>
        <v>0</v>
      </c>
      <c r="BL190" s="23" t="s">
        <v>213</v>
      </c>
      <c r="BM190" s="23" t="s">
        <v>321</v>
      </c>
    </row>
    <row r="191" s="11" customFormat="1">
      <c r="B191" s="225"/>
      <c r="C191" s="226"/>
      <c r="D191" s="227" t="s">
        <v>141</v>
      </c>
      <c r="E191" s="228" t="s">
        <v>21</v>
      </c>
      <c r="F191" s="229" t="s">
        <v>142</v>
      </c>
      <c r="G191" s="226"/>
      <c r="H191" s="228" t="s">
        <v>21</v>
      </c>
      <c r="I191" s="230"/>
      <c r="J191" s="226"/>
      <c r="K191" s="226"/>
      <c r="L191" s="231"/>
      <c r="M191" s="232"/>
      <c r="N191" s="233"/>
      <c r="O191" s="233"/>
      <c r="P191" s="233"/>
      <c r="Q191" s="233"/>
      <c r="R191" s="233"/>
      <c r="S191" s="233"/>
      <c r="T191" s="234"/>
      <c r="AT191" s="235" t="s">
        <v>141</v>
      </c>
      <c r="AU191" s="235" t="s">
        <v>139</v>
      </c>
      <c r="AV191" s="11" t="s">
        <v>81</v>
      </c>
      <c r="AW191" s="11" t="s">
        <v>39</v>
      </c>
      <c r="AX191" s="11" t="s">
        <v>76</v>
      </c>
      <c r="AY191" s="235" t="s">
        <v>130</v>
      </c>
    </row>
    <row r="192" s="12" customFormat="1">
      <c r="B192" s="236"/>
      <c r="C192" s="237"/>
      <c r="D192" s="227" t="s">
        <v>141</v>
      </c>
      <c r="E192" s="238" t="s">
        <v>21</v>
      </c>
      <c r="F192" s="239" t="s">
        <v>222</v>
      </c>
      <c r="G192" s="237"/>
      <c r="H192" s="240">
        <v>18</v>
      </c>
      <c r="I192" s="241"/>
      <c r="J192" s="237"/>
      <c r="K192" s="237"/>
      <c r="L192" s="242"/>
      <c r="M192" s="243"/>
      <c r="N192" s="244"/>
      <c r="O192" s="244"/>
      <c r="P192" s="244"/>
      <c r="Q192" s="244"/>
      <c r="R192" s="244"/>
      <c r="S192" s="244"/>
      <c r="T192" s="245"/>
      <c r="AT192" s="246" t="s">
        <v>141</v>
      </c>
      <c r="AU192" s="246" t="s">
        <v>139</v>
      </c>
      <c r="AV192" s="12" t="s">
        <v>139</v>
      </c>
      <c r="AW192" s="12" t="s">
        <v>39</v>
      </c>
      <c r="AX192" s="12" t="s">
        <v>81</v>
      </c>
      <c r="AY192" s="246" t="s">
        <v>130</v>
      </c>
    </row>
    <row r="193" s="1" customFormat="1" ht="16.5" customHeight="1">
      <c r="B193" s="45"/>
      <c r="C193" s="213" t="s">
        <v>322</v>
      </c>
      <c r="D193" s="213" t="s">
        <v>133</v>
      </c>
      <c r="E193" s="214" t="s">
        <v>323</v>
      </c>
      <c r="F193" s="215" t="s">
        <v>324</v>
      </c>
      <c r="G193" s="216" t="s">
        <v>151</v>
      </c>
      <c r="H193" s="217">
        <v>225.69999999999999</v>
      </c>
      <c r="I193" s="218"/>
      <c r="J193" s="219">
        <f>ROUND(I193*H193,2)</f>
        <v>0</v>
      </c>
      <c r="K193" s="215" t="s">
        <v>137</v>
      </c>
      <c r="L193" s="71"/>
      <c r="M193" s="220" t="s">
        <v>21</v>
      </c>
      <c r="N193" s="221" t="s">
        <v>48</v>
      </c>
      <c r="O193" s="46"/>
      <c r="P193" s="222">
        <f>O193*H193</f>
        <v>0</v>
      </c>
      <c r="Q193" s="222">
        <v>0.0012099999999999999</v>
      </c>
      <c r="R193" s="222">
        <f>Q193*H193</f>
        <v>0.27309699999999998</v>
      </c>
      <c r="S193" s="222">
        <v>0</v>
      </c>
      <c r="T193" s="223">
        <f>S193*H193</f>
        <v>0</v>
      </c>
      <c r="AR193" s="23" t="s">
        <v>213</v>
      </c>
      <c r="AT193" s="23" t="s">
        <v>133</v>
      </c>
      <c r="AU193" s="23" t="s">
        <v>139</v>
      </c>
      <c r="AY193" s="23" t="s">
        <v>130</v>
      </c>
      <c r="BE193" s="224">
        <f>IF(N193="základní",J193,0)</f>
        <v>0</v>
      </c>
      <c r="BF193" s="224">
        <f>IF(N193="snížená",J193,0)</f>
        <v>0</v>
      </c>
      <c r="BG193" s="224">
        <f>IF(N193="zákl. přenesená",J193,0)</f>
        <v>0</v>
      </c>
      <c r="BH193" s="224">
        <f>IF(N193="sníž. přenesená",J193,0)</f>
        <v>0</v>
      </c>
      <c r="BI193" s="224">
        <f>IF(N193="nulová",J193,0)</f>
        <v>0</v>
      </c>
      <c r="BJ193" s="23" t="s">
        <v>139</v>
      </c>
      <c r="BK193" s="224">
        <f>ROUND(I193*H193,2)</f>
        <v>0</v>
      </c>
      <c r="BL193" s="23" t="s">
        <v>213</v>
      </c>
      <c r="BM193" s="23" t="s">
        <v>325</v>
      </c>
    </row>
    <row r="194" s="11" customFormat="1">
      <c r="B194" s="225"/>
      <c r="C194" s="226"/>
      <c r="D194" s="227" t="s">
        <v>141</v>
      </c>
      <c r="E194" s="228" t="s">
        <v>21</v>
      </c>
      <c r="F194" s="229" t="s">
        <v>142</v>
      </c>
      <c r="G194" s="226"/>
      <c r="H194" s="228" t="s">
        <v>21</v>
      </c>
      <c r="I194" s="230"/>
      <c r="J194" s="226"/>
      <c r="K194" s="226"/>
      <c r="L194" s="231"/>
      <c r="M194" s="232"/>
      <c r="N194" s="233"/>
      <c r="O194" s="233"/>
      <c r="P194" s="233"/>
      <c r="Q194" s="233"/>
      <c r="R194" s="233"/>
      <c r="S194" s="233"/>
      <c r="T194" s="234"/>
      <c r="AT194" s="235" t="s">
        <v>141</v>
      </c>
      <c r="AU194" s="235" t="s">
        <v>139</v>
      </c>
      <c r="AV194" s="11" t="s">
        <v>81</v>
      </c>
      <c r="AW194" s="11" t="s">
        <v>39</v>
      </c>
      <c r="AX194" s="11" t="s">
        <v>76</v>
      </c>
      <c r="AY194" s="235" t="s">
        <v>130</v>
      </c>
    </row>
    <row r="195" s="12" customFormat="1">
      <c r="B195" s="236"/>
      <c r="C195" s="237"/>
      <c r="D195" s="227" t="s">
        <v>141</v>
      </c>
      <c r="E195" s="238" t="s">
        <v>21</v>
      </c>
      <c r="F195" s="239" t="s">
        <v>326</v>
      </c>
      <c r="G195" s="237"/>
      <c r="H195" s="240">
        <v>225.69999999999999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AT195" s="246" t="s">
        <v>141</v>
      </c>
      <c r="AU195" s="246" t="s">
        <v>139</v>
      </c>
      <c r="AV195" s="12" t="s">
        <v>139</v>
      </c>
      <c r="AW195" s="12" t="s">
        <v>39</v>
      </c>
      <c r="AX195" s="12" t="s">
        <v>81</v>
      </c>
      <c r="AY195" s="246" t="s">
        <v>130</v>
      </c>
    </row>
    <row r="196" s="1" customFormat="1" ht="16.5" customHeight="1">
      <c r="B196" s="45"/>
      <c r="C196" s="213" t="s">
        <v>327</v>
      </c>
      <c r="D196" s="213" t="s">
        <v>133</v>
      </c>
      <c r="E196" s="214" t="s">
        <v>328</v>
      </c>
      <c r="F196" s="215" t="s">
        <v>329</v>
      </c>
      <c r="G196" s="216" t="s">
        <v>151</v>
      </c>
      <c r="H196" s="217">
        <v>32.399999999999999</v>
      </c>
      <c r="I196" s="218"/>
      <c r="J196" s="219">
        <f>ROUND(I196*H196,2)</f>
        <v>0</v>
      </c>
      <c r="K196" s="215" t="s">
        <v>137</v>
      </c>
      <c r="L196" s="71"/>
      <c r="M196" s="220" t="s">
        <v>21</v>
      </c>
      <c r="N196" s="221" t="s">
        <v>48</v>
      </c>
      <c r="O196" s="46"/>
      <c r="P196" s="222">
        <f>O196*H196</f>
        <v>0</v>
      </c>
      <c r="Q196" s="222">
        <v>0.00035</v>
      </c>
      <c r="R196" s="222">
        <f>Q196*H196</f>
        <v>0.011339999999999999</v>
      </c>
      <c r="S196" s="222">
        <v>0</v>
      </c>
      <c r="T196" s="223">
        <f>S196*H196</f>
        <v>0</v>
      </c>
      <c r="AR196" s="23" t="s">
        <v>213</v>
      </c>
      <c r="AT196" s="23" t="s">
        <v>133</v>
      </c>
      <c r="AU196" s="23" t="s">
        <v>139</v>
      </c>
      <c r="AY196" s="23" t="s">
        <v>130</v>
      </c>
      <c r="BE196" s="224">
        <f>IF(N196="základní",J196,0)</f>
        <v>0</v>
      </c>
      <c r="BF196" s="224">
        <f>IF(N196="snížená",J196,0)</f>
        <v>0</v>
      </c>
      <c r="BG196" s="224">
        <f>IF(N196="zákl. přenesená",J196,0)</f>
        <v>0</v>
      </c>
      <c r="BH196" s="224">
        <f>IF(N196="sníž. přenesená",J196,0)</f>
        <v>0</v>
      </c>
      <c r="BI196" s="224">
        <f>IF(N196="nulová",J196,0)</f>
        <v>0</v>
      </c>
      <c r="BJ196" s="23" t="s">
        <v>139</v>
      </c>
      <c r="BK196" s="224">
        <f>ROUND(I196*H196,2)</f>
        <v>0</v>
      </c>
      <c r="BL196" s="23" t="s">
        <v>213</v>
      </c>
      <c r="BM196" s="23" t="s">
        <v>330</v>
      </c>
    </row>
    <row r="197" s="11" customFormat="1">
      <c r="B197" s="225"/>
      <c r="C197" s="226"/>
      <c r="D197" s="227" t="s">
        <v>141</v>
      </c>
      <c r="E197" s="228" t="s">
        <v>21</v>
      </c>
      <c r="F197" s="229" t="s">
        <v>142</v>
      </c>
      <c r="G197" s="226"/>
      <c r="H197" s="228" t="s">
        <v>21</v>
      </c>
      <c r="I197" s="230"/>
      <c r="J197" s="226"/>
      <c r="K197" s="226"/>
      <c r="L197" s="231"/>
      <c r="M197" s="232"/>
      <c r="N197" s="233"/>
      <c r="O197" s="233"/>
      <c r="P197" s="233"/>
      <c r="Q197" s="233"/>
      <c r="R197" s="233"/>
      <c r="S197" s="233"/>
      <c r="T197" s="234"/>
      <c r="AT197" s="235" t="s">
        <v>141</v>
      </c>
      <c r="AU197" s="235" t="s">
        <v>139</v>
      </c>
      <c r="AV197" s="11" t="s">
        <v>81</v>
      </c>
      <c r="AW197" s="11" t="s">
        <v>39</v>
      </c>
      <c r="AX197" s="11" t="s">
        <v>76</v>
      </c>
      <c r="AY197" s="235" t="s">
        <v>130</v>
      </c>
    </row>
    <row r="198" s="12" customFormat="1">
      <c r="B198" s="236"/>
      <c r="C198" s="237"/>
      <c r="D198" s="227" t="s">
        <v>141</v>
      </c>
      <c r="E198" s="238" t="s">
        <v>21</v>
      </c>
      <c r="F198" s="239" t="s">
        <v>331</v>
      </c>
      <c r="G198" s="237"/>
      <c r="H198" s="240">
        <v>32.399999999999999</v>
      </c>
      <c r="I198" s="241"/>
      <c r="J198" s="237"/>
      <c r="K198" s="237"/>
      <c r="L198" s="242"/>
      <c r="M198" s="243"/>
      <c r="N198" s="244"/>
      <c r="O198" s="244"/>
      <c r="P198" s="244"/>
      <c r="Q198" s="244"/>
      <c r="R198" s="244"/>
      <c r="S198" s="244"/>
      <c r="T198" s="245"/>
      <c r="AT198" s="246" t="s">
        <v>141</v>
      </c>
      <c r="AU198" s="246" t="s">
        <v>139</v>
      </c>
      <c r="AV198" s="12" t="s">
        <v>139</v>
      </c>
      <c r="AW198" s="12" t="s">
        <v>39</v>
      </c>
      <c r="AX198" s="12" t="s">
        <v>81</v>
      </c>
      <c r="AY198" s="246" t="s">
        <v>130</v>
      </c>
    </row>
    <row r="199" s="1" customFormat="1" ht="16.5" customHeight="1">
      <c r="B199" s="45"/>
      <c r="C199" s="213" t="s">
        <v>332</v>
      </c>
      <c r="D199" s="213" t="s">
        <v>133</v>
      </c>
      <c r="E199" s="214" t="s">
        <v>333</v>
      </c>
      <c r="F199" s="215" t="s">
        <v>334</v>
      </c>
      <c r="G199" s="216" t="s">
        <v>151</v>
      </c>
      <c r="H199" s="217">
        <v>32.399999999999999</v>
      </c>
      <c r="I199" s="218"/>
      <c r="J199" s="219">
        <f>ROUND(I199*H199,2)</f>
        <v>0</v>
      </c>
      <c r="K199" s="215" t="s">
        <v>137</v>
      </c>
      <c r="L199" s="71"/>
      <c r="M199" s="220" t="s">
        <v>21</v>
      </c>
      <c r="N199" s="221" t="s">
        <v>48</v>
      </c>
      <c r="O199" s="46"/>
      <c r="P199" s="222">
        <f>O199*H199</f>
        <v>0</v>
      </c>
      <c r="Q199" s="222">
        <v>0.00056999999999999998</v>
      </c>
      <c r="R199" s="222">
        <f>Q199*H199</f>
        <v>0.018467999999999998</v>
      </c>
      <c r="S199" s="222">
        <v>0</v>
      </c>
      <c r="T199" s="223">
        <f>S199*H199</f>
        <v>0</v>
      </c>
      <c r="AR199" s="23" t="s">
        <v>213</v>
      </c>
      <c r="AT199" s="23" t="s">
        <v>133</v>
      </c>
      <c r="AU199" s="23" t="s">
        <v>139</v>
      </c>
      <c r="AY199" s="23" t="s">
        <v>130</v>
      </c>
      <c r="BE199" s="224">
        <f>IF(N199="základní",J199,0)</f>
        <v>0</v>
      </c>
      <c r="BF199" s="224">
        <f>IF(N199="snížená",J199,0)</f>
        <v>0</v>
      </c>
      <c r="BG199" s="224">
        <f>IF(N199="zákl. přenesená",J199,0)</f>
        <v>0</v>
      </c>
      <c r="BH199" s="224">
        <f>IF(N199="sníž. přenesená",J199,0)</f>
        <v>0</v>
      </c>
      <c r="BI199" s="224">
        <f>IF(N199="nulová",J199,0)</f>
        <v>0</v>
      </c>
      <c r="BJ199" s="23" t="s">
        <v>139</v>
      </c>
      <c r="BK199" s="224">
        <f>ROUND(I199*H199,2)</f>
        <v>0</v>
      </c>
      <c r="BL199" s="23" t="s">
        <v>213</v>
      </c>
      <c r="BM199" s="23" t="s">
        <v>335</v>
      </c>
    </row>
    <row r="200" s="11" customFormat="1">
      <c r="B200" s="225"/>
      <c r="C200" s="226"/>
      <c r="D200" s="227" t="s">
        <v>141</v>
      </c>
      <c r="E200" s="228" t="s">
        <v>21</v>
      </c>
      <c r="F200" s="229" t="s">
        <v>142</v>
      </c>
      <c r="G200" s="226"/>
      <c r="H200" s="228" t="s">
        <v>21</v>
      </c>
      <c r="I200" s="230"/>
      <c r="J200" s="226"/>
      <c r="K200" s="226"/>
      <c r="L200" s="231"/>
      <c r="M200" s="232"/>
      <c r="N200" s="233"/>
      <c r="O200" s="233"/>
      <c r="P200" s="233"/>
      <c r="Q200" s="233"/>
      <c r="R200" s="233"/>
      <c r="S200" s="233"/>
      <c r="T200" s="234"/>
      <c r="AT200" s="235" t="s">
        <v>141</v>
      </c>
      <c r="AU200" s="235" t="s">
        <v>139</v>
      </c>
      <c r="AV200" s="11" t="s">
        <v>81</v>
      </c>
      <c r="AW200" s="11" t="s">
        <v>39</v>
      </c>
      <c r="AX200" s="11" t="s">
        <v>76</v>
      </c>
      <c r="AY200" s="235" t="s">
        <v>130</v>
      </c>
    </row>
    <row r="201" s="12" customFormat="1">
      <c r="B201" s="236"/>
      <c r="C201" s="237"/>
      <c r="D201" s="227" t="s">
        <v>141</v>
      </c>
      <c r="E201" s="238" t="s">
        <v>21</v>
      </c>
      <c r="F201" s="239" t="s">
        <v>331</v>
      </c>
      <c r="G201" s="237"/>
      <c r="H201" s="240">
        <v>32.399999999999999</v>
      </c>
      <c r="I201" s="241"/>
      <c r="J201" s="237"/>
      <c r="K201" s="237"/>
      <c r="L201" s="242"/>
      <c r="M201" s="243"/>
      <c r="N201" s="244"/>
      <c r="O201" s="244"/>
      <c r="P201" s="244"/>
      <c r="Q201" s="244"/>
      <c r="R201" s="244"/>
      <c r="S201" s="244"/>
      <c r="T201" s="245"/>
      <c r="AT201" s="246" t="s">
        <v>141</v>
      </c>
      <c r="AU201" s="246" t="s">
        <v>139</v>
      </c>
      <c r="AV201" s="12" t="s">
        <v>139</v>
      </c>
      <c r="AW201" s="12" t="s">
        <v>39</v>
      </c>
      <c r="AX201" s="12" t="s">
        <v>81</v>
      </c>
      <c r="AY201" s="246" t="s">
        <v>130</v>
      </c>
    </row>
    <row r="202" s="1" customFormat="1" ht="25.5" customHeight="1">
      <c r="B202" s="45"/>
      <c r="C202" s="213" t="s">
        <v>336</v>
      </c>
      <c r="D202" s="213" t="s">
        <v>133</v>
      </c>
      <c r="E202" s="214" t="s">
        <v>337</v>
      </c>
      <c r="F202" s="215" t="s">
        <v>338</v>
      </c>
      <c r="G202" s="216" t="s">
        <v>136</v>
      </c>
      <c r="H202" s="217">
        <v>108</v>
      </c>
      <c r="I202" s="218"/>
      <c r="J202" s="219">
        <f>ROUND(I202*H202,2)</f>
        <v>0</v>
      </c>
      <c r="K202" s="215" t="s">
        <v>137</v>
      </c>
      <c r="L202" s="71"/>
      <c r="M202" s="220" t="s">
        <v>21</v>
      </c>
      <c r="N202" s="221" t="s">
        <v>48</v>
      </c>
      <c r="O202" s="46"/>
      <c r="P202" s="222">
        <f>O202*H202</f>
        <v>0</v>
      </c>
      <c r="Q202" s="222">
        <v>0</v>
      </c>
      <c r="R202" s="222">
        <f>Q202*H202</f>
        <v>0</v>
      </c>
      <c r="S202" s="222">
        <v>0</v>
      </c>
      <c r="T202" s="223">
        <f>S202*H202</f>
        <v>0</v>
      </c>
      <c r="AR202" s="23" t="s">
        <v>213</v>
      </c>
      <c r="AT202" s="23" t="s">
        <v>133</v>
      </c>
      <c r="AU202" s="23" t="s">
        <v>139</v>
      </c>
      <c r="AY202" s="23" t="s">
        <v>130</v>
      </c>
      <c r="BE202" s="224">
        <f>IF(N202="základní",J202,0)</f>
        <v>0</v>
      </c>
      <c r="BF202" s="224">
        <f>IF(N202="snížená",J202,0)</f>
        <v>0</v>
      </c>
      <c r="BG202" s="224">
        <f>IF(N202="zákl. přenesená",J202,0)</f>
        <v>0</v>
      </c>
      <c r="BH202" s="224">
        <f>IF(N202="sníž. přenesená",J202,0)</f>
        <v>0</v>
      </c>
      <c r="BI202" s="224">
        <f>IF(N202="nulová",J202,0)</f>
        <v>0</v>
      </c>
      <c r="BJ202" s="23" t="s">
        <v>139</v>
      </c>
      <c r="BK202" s="224">
        <f>ROUND(I202*H202,2)</f>
        <v>0</v>
      </c>
      <c r="BL202" s="23" t="s">
        <v>213</v>
      </c>
      <c r="BM202" s="23" t="s">
        <v>339</v>
      </c>
    </row>
    <row r="203" s="11" customFormat="1">
      <c r="B203" s="225"/>
      <c r="C203" s="226"/>
      <c r="D203" s="227" t="s">
        <v>141</v>
      </c>
      <c r="E203" s="228" t="s">
        <v>21</v>
      </c>
      <c r="F203" s="229" t="s">
        <v>142</v>
      </c>
      <c r="G203" s="226"/>
      <c r="H203" s="228" t="s">
        <v>21</v>
      </c>
      <c r="I203" s="230"/>
      <c r="J203" s="226"/>
      <c r="K203" s="226"/>
      <c r="L203" s="231"/>
      <c r="M203" s="232"/>
      <c r="N203" s="233"/>
      <c r="O203" s="233"/>
      <c r="P203" s="233"/>
      <c r="Q203" s="233"/>
      <c r="R203" s="233"/>
      <c r="S203" s="233"/>
      <c r="T203" s="234"/>
      <c r="AT203" s="235" t="s">
        <v>141</v>
      </c>
      <c r="AU203" s="235" t="s">
        <v>139</v>
      </c>
      <c r="AV203" s="11" t="s">
        <v>81</v>
      </c>
      <c r="AW203" s="11" t="s">
        <v>39</v>
      </c>
      <c r="AX203" s="11" t="s">
        <v>76</v>
      </c>
      <c r="AY203" s="235" t="s">
        <v>130</v>
      </c>
    </row>
    <row r="204" s="12" customFormat="1">
      <c r="B204" s="236"/>
      <c r="C204" s="237"/>
      <c r="D204" s="227" t="s">
        <v>141</v>
      </c>
      <c r="E204" s="238" t="s">
        <v>21</v>
      </c>
      <c r="F204" s="239" t="s">
        <v>159</v>
      </c>
      <c r="G204" s="237"/>
      <c r="H204" s="240">
        <v>108</v>
      </c>
      <c r="I204" s="241"/>
      <c r="J204" s="237"/>
      <c r="K204" s="237"/>
      <c r="L204" s="242"/>
      <c r="M204" s="243"/>
      <c r="N204" s="244"/>
      <c r="O204" s="244"/>
      <c r="P204" s="244"/>
      <c r="Q204" s="244"/>
      <c r="R204" s="244"/>
      <c r="S204" s="244"/>
      <c r="T204" s="245"/>
      <c r="AT204" s="246" t="s">
        <v>141</v>
      </c>
      <c r="AU204" s="246" t="s">
        <v>139</v>
      </c>
      <c r="AV204" s="12" t="s">
        <v>139</v>
      </c>
      <c r="AW204" s="12" t="s">
        <v>39</v>
      </c>
      <c r="AX204" s="12" t="s">
        <v>81</v>
      </c>
      <c r="AY204" s="246" t="s">
        <v>130</v>
      </c>
    </row>
    <row r="205" s="1" customFormat="1" ht="25.5" customHeight="1">
      <c r="B205" s="45"/>
      <c r="C205" s="213" t="s">
        <v>340</v>
      </c>
      <c r="D205" s="213" t="s">
        <v>133</v>
      </c>
      <c r="E205" s="214" t="s">
        <v>341</v>
      </c>
      <c r="F205" s="215" t="s">
        <v>342</v>
      </c>
      <c r="G205" s="216" t="s">
        <v>136</v>
      </c>
      <c r="H205" s="217">
        <v>54</v>
      </c>
      <c r="I205" s="218"/>
      <c r="J205" s="219">
        <f>ROUND(I205*H205,2)</f>
        <v>0</v>
      </c>
      <c r="K205" s="215" t="s">
        <v>137</v>
      </c>
      <c r="L205" s="71"/>
      <c r="M205" s="220" t="s">
        <v>21</v>
      </c>
      <c r="N205" s="221" t="s">
        <v>48</v>
      </c>
      <c r="O205" s="46"/>
      <c r="P205" s="222">
        <f>O205*H205</f>
        <v>0</v>
      </c>
      <c r="Q205" s="222">
        <v>0</v>
      </c>
      <c r="R205" s="222">
        <f>Q205*H205</f>
        <v>0</v>
      </c>
      <c r="S205" s="222">
        <v>0</v>
      </c>
      <c r="T205" s="223">
        <f>S205*H205</f>
        <v>0</v>
      </c>
      <c r="AR205" s="23" t="s">
        <v>213</v>
      </c>
      <c r="AT205" s="23" t="s">
        <v>133</v>
      </c>
      <c r="AU205" s="23" t="s">
        <v>139</v>
      </c>
      <c r="AY205" s="23" t="s">
        <v>130</v>
      </c>
      <c r="BE205" s="224">
        <f>IF(N205="základní",J205,0)</f>
        <v>0</v>
      </c>
      <c r="BF205" s="224">
        <f>IF(N205="snížená",J205,0)</f>
        <v>0</v>
      </c>
      <c r="BG205" s="224">
        <f>IF(N205="zákl. přenesená",J205,0)</f>
        <v>0</v>
      </c>
      <c r="BH205" s="224">
        <f>IF(N205="sníž. přenesená",J205,0)</f>
        <v>0</v>
      </c>
      <c r="BI205" s="224">
        <f>IF(N205="nulová",J205,0)</f>
        <v>0</v>
      </c>
      <c r="BJ205" s="23" t="s">
        <v>139</v>
      </c>
      <c r="BK205" s="224">
        <f>ROUND(I205*H205,2)</f>
        <v>0</v>
      </c>
      <c r="BL205" s="23" t="s">
        <v>213</v>
      </c>
      <c r="BM205" s="23" t="s">
        <v>343</v>
      </c>
    </row>
    <row r="206" s="11" customFormat="1">
      <c r="B206" s="225"/>
      <c r="C206" s="226"/>
      <c r="D206" s="227" t="s">
        <v>141</v>
      </c>
      <c r="E206" s="228" t="s">
        <v>21</v>
      </c>
      <c r="F206" s="229" t="s">
        <v>142</v>
      </c>
      <c r="G206" s="226"/>
      <c r="H206" s="228" t="s">
        <v>21</v>
      </c>
      <c r="I206" s="230"/>
      <c r="J206" s="226"/>
      <c r="K206" s="226"/>
      <c r="L206" s="231"/>
      <c r="M206" s="232"/>
      <c r="N206" s="233"/>
      <c r="O206" s="233"/>
      <c r="P206" s="233"/>
      <c r="Q206" s="233"/>
      <c r="R206" s="233"/>
      <c r="S206" s="233"/>
      <c r="T206" s="234"/>
      <c r="AT206" s="235" t="s">
        <v>141</v>
      </c>
      <c r="AU206" s="235" t="s">
        <v>139</v>
      </c>
      <c r="AV206" s="11" t="s">
        <v>81</v>
      </c>
      <c r="AW206" s="11" t="s">
        <v>39</v>
      </c>
      <c r="AX206" s="11" t="s">
        <v>76</v>
      </c>
      <c r="AY206" s="235" t="s">
        <v>130</v>
      </c>
    </row>
    <row r="207" s="12" customFormat="1">
      <c r="B207" s="236"/>
      <c r="C207" s="237"/>
      <c r="D207" s="227" t="s">
        <v>141</v>
      </c>
      <c r="E207" s="238" t="s">
        <v>21</v>
      </c>
      <c r="F207" s="239" t="s">
        <v>195</v>
      </c>
      <c r="G207" s="237"/>
      <c r="H207" s="240">
        <v>54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AT207" s="246" t="s">
        <v>141</v>
      </c>
      <c r="AU207" s="246" t="s">
        <v>139</v>
      </c>
      <c r="AV207" s="12" t="s">
        <v>139</v>
      </c>
      <c r="AW207" s="12" t="s">
        <v>39</v>
      </c>
      <c r="AX207" s="12" t="s">
        <v>81</v>
      </c>
      <c r="AY207" s="246" t="s">
        <v>130</v>
      </c>
    </row>
    <row r="208" s="1" customFormat="1" ht="16.5" customHeight="1">
      <c r="B208" s="45"/>
      <c r="C208" s="213" t="s">
        <v>344</v>
      </c>
      <c r="D208" s="213" t="s">
        <v>133</v>
      </c>
      <c r="E208" s="214" t="s">
        <v>345</v>
      </c>
      <c r="F208" s="215" t="s">
        <v>346</v>
      </c>
      <c r="G208" s="216" t="s">
        <v>151</v>
      </c>
      <c r="H208" s="217">
        <v>290.5</v>
      </c>
      <c r="I208" s="218"/>
      <c r="J208" s="219">
        <f>ROUND(I208*H208,2)</f>
        <v>0</v>
      </c>
      <c r="K208" s="215" t="s">
        <v>137</v>
      </c>
      <c r="L208" s="71"/>
      <c r="M208" s="220" t="s">
        <v>21</v>
      </c>
      <c r="N208" s="221" t="s">
        <v>48</v>
      </c>
      <c r="O208" s="46"/>
      <c r="P208" s="222">
        <f>O208*H208</f>
        <v>0</v>
      </c>
      <c r="Q208" s="222">
        <v>0</v>
      </c>
      <c r="R208" s="222">
        <f>Q208*H208</f>
        <v>0</v>
      </c>
      <c r="S208" s="222">
        <v>0</v>
      </c>
      <c r="T208" s="223">
        <f>S208*H208</f>
        <v>0</v>
      </c>
      <c r="AR208" s="23" t="s">
        <v>213</v>
      </c>
      <c r="AT208" s="23" t="s">
        <v>133</v>
      </c>
      <c r="AU208" s="23" t="s">
        <v>139</v>
      </c>
      <c r="AY208" s="23" t="s">
        <v>130</v>
      </c>
      <c r="BE208" s="224">
        <f>IF(N208="základní",J208,0)</f>
        <v>0</v>
      </c>
      <c r="BF208" s="224">
        <f>IF(N208="snížená",J208,0)</f>
        <v>0</v>
      </c>
      <c r="BG208" s="224">
        <f>IF(N208="zákl. přenesená",J208,0)</f>
        <v>0</v>
      </c>
      <c r="BH208" s="224">
        <f>IF(N208="sníž. přenesená",J208,0)</f>
        <v>0</v>
      </c>
      <c r="BI208" s="224">
        <f>IF(N208="nulová",J208,0)</f>
        <v>0</v>
      </c>
      <c r="BJ208" s="23" t="s">
        <v>139</v>
      </c>
      <c r="BK208" s="224">
        <f>ROUND(I208*H208,2)</f>
        <v>0</v>
      </c>
      <c r="BL208" s="23" t="s">
        <v>213</v>
      </c>
      <c r="BM208" s="23" t="s">
        <v>347</v>
      </c>
    </row>
    <row r="209" s="11" customFormat="1">
      <c r="B209" s="225"/>
      <c r="C209" s="226"/>
      <c r="D209" s="227" t="s">
        <v>141</v>
      </c>
      <c r="E209" s="228" t="s">
        <v>21</v>
      </c>
      <c r="F209" s="229" t="s">
        <v>142</v>
      </c>
      <c r="G209" s="226"/>
      <c r="H209" s="228" t="s">
        <v>21</v>
      </c>
      <c r="I209" s="230"/>
      <c r="J209" s="226"/>
      <c r="K209" s="226"/>
      <c r="L209" s="231"/>
      <c r="M209" s="232"/>
      <c r="N209" s="233"/>
      <c r="O209" s="233"/>
      <c r="P209" s="233"/>
      <c r="Q209" s="233"/>
      <c r="R209" s="233"/>
      <c r="S209" s="233"/>
      <c r="T209" s="234"/>
      <c r="AT209" s="235" t="s">
        <v>141</v>
      </c>
      <c r="AU209" s="235" t="s">
        <v>139</v>
      </c>
      <c r="AV209" s="11" t="s">
        <v>81</v>
      </c>
      <c r="AW209" s="11" t="s">
        <v>39</v>
      </c>
      <c r="AX209" s="11" t="s">
        <v>76</v>
      </c>
      <c r="AY209" s="235" t="s">
        <v>130</v>
      </c>
    </row>
    <row r="210" s="12" customFormat="1">
      <c r="B210" s="236"/>
      <c r="C210" s="237"/>
      <c r="D210" s="227" t="s">
        <v>141</v>
      </c>
      <c r="E210" s="238" t="s">
        <v>21</v>
      </c>
      <c r="F210" s="239" t="s">
        <v>317</v>
      </c>
      <c r="G210" s="237"/>
      <c r="H210" s="240">
        <v>290.5</v>
      </c>
      <c r="I210" s="241"/>
      <c r="J210" s="237"/>
      <c r="K210" s="237"/>
      <c r="L210" s="242"/>
      <c r="M210" s="243"/>
      <c r="N210" s="244"/>
      <c r="O210" s="244"/>
      <c r="P210" s="244"/>
      <c r="Q210" s="244"/>
      <c r="R210" s="244"/>
      <c r="S210" s="244"/>
      <c r="T210" s="245"/>
      <c r="AT210" s="246" t="s">
        <v>141</v>
      </c>
      <c r="AU210" s="246" t="s">
        <v>139</v>
      </c>
      <c r="AV210" s="12" t="s">
        <v>139</v>
      </c>
      <c r="AW210" s="12" t="s">
        <v>39</v>
      </c>
      <c r="AX210" s="12" t="s">
        <v>81</v>
      </c>
      <c r="AY210" s="246" t="s">
        <v>130</v>
      </c>
    </row>
    <row r="211" s="1" customFormat="1" ht="16.5" customHeight="1">
      <c r="B211" s="45"/>
      <c r="C211" s="213" t="s">
        <v>288</v>
      </c>
      <c r="D211" s="213" t="s">
        <v>133</v>
      </c>
      <c r="E211" s="214" t="s">
        <v>348</v>
      </c>
      <c r="F211" s="215" t="s">
        <v>349</v>
      </c>
      <c r="G211" s="216" t="s">
        <v>136</v>
      </c>
      <c r="H211" s="217">
        <v>18</v>
      </c>
      <c r="I211" s="218"/>
      <c r="J211" s="219">
        <f>ROUND(I211*H211,2)</f>
        <v>0</v>
      </c>
      <c r="K211" s="215" t="s">
        <v>21</v>
      </c>
      <c r="L211" s="71"/>
      <c r="M211" s="220" t="s">
        <v>21</v>
      </c>
      <c r="N211" s="221" t="s">
        <v>48</v>
      </c>
      <c r="O211" s="46"/>
      <c r="P211" s="222">
        <f>O211*H211</f>
        <v>0</v>
      </c>
      <c r="Q211" s="222">
        <v>0</v>
      </c>
      <c r="R211" s="222">
        <f>Q211*H211</f>
        <v>0</v>
      </c>
      <c r="S211" s="222">
        <v>0</v>
      </c>
      <c r="T211" s="223">
        <f>S211*H211</f>
        <v>0</v>
      </c>
      <c r="AR211" s="23" t="s">
        <v>138</v>
      </c>
      <c r="AT211" s="23" t="s">
        <v>133</v>
      </c>
      <c r="AU211" s="23" t="s">
        <v>139</v>
      </c>
      <c r="AY211" s="23" t="s">
        <v>130</v>
      </c>
      <c r="BE211" s="224">
        <f>IF(N211="základní",J211,0)</f>
        <v>0</v>
      </c>
      <c r="BF211" s="224">
        <f>IF(N211="snížená",J211,0)</f>
        <v>0</v>
      </c>
      <c r="BG211" s="224">
        <f>IF(N211="zákl. přenesená",J211,0)</f>
        <v>0</v>
      </c>
      <c r="BH211" s="224">
        <f>IF(N211="sníž. přenesená",J211,0)</f>
        <v>0</v>
      </c>
      <c r="BI211" s="224">
        <f>IF(N211="nulová",J211,0)</f>
        <v>0</v>
      </c>
      <c r="BJ211" s="23" t="s">
        <v>139</v>
      </c>
      <c r="BK211" s="224">
        <f>ROUND(I211*H211,2)</f>
        <v>0</v>
      </c>
      <c r="BL211" s="23" t="s">
        <v>138</v>
      </c>
      <c r="BM211" s="23" t="s">
        <v>350</v>
      </c>
    </row>
    <row r="212" s="11" customFormat="1">
      <c r="B212" s="225"/>
      <c r="C212" s="226"/>
      <c r="D212" s="227" t="s">
        <v>141</v>
      </c>
      <c r="E212" s="228" t="s">
        <v>21</v>
      </c>
      <c r="F212" s="229" t="s">
        <v>142</v>
      </c>
      <c r="G212" s="226"/>
      <c r="H212" s="228" t="s">
        <v>21</v>
      </c>
      <c r="I212" s="230"/>
      <c r="J212" s="226"/>
      <c r="K212" s="226"/>
      <c r="L212" s="231"/>
      <c r="M212" s="232"/>
      <c r="N212" s="233"/>
      <c r="O212" s="233"/>
      <c r="P212" s="233"/>
      <c r="Q212" s="233"/>
      <c r="R212" s="233"/>
      <c r="S212" s="233"/>
      <c r="T212" s="234"/>
      <c r="AT212" s="235" t="s">
        <v>141</v>
      </c>
      <c r="AU212" s="235" t="s">
        <v>139</v>
      </c>
      <c r="AV212" s="11" t="s">
        <v>81</v>
      </c>
      <c r="AW212" s="11" t="s">
        <v>39</v>
      </c>
      <c r="AX212" s="11" t="s">
        <v>76</v>
      </c>
      <c r="AY212" s="235" t="s">
        <v>130</v>
      </c>
    </row>
    <row r="213" s="12" customFormat="1">
      <c r="B213" s="236"/>
      <c r="C213" s="237"/>
      <c r="D213" s="227" t="s">
        <v>141</v>
      </c>
      <c r="E213" s="238" t="s">
        <v>21</v>
      </c>
      <c r="F213" s="239" t="s">
        <v>222</v>
      </c>
      <c r="G213" s="237"/>
      <c r="H213" s="240">
        <v>18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AT213" s="246" t="s">
        <v>141</v>
      </c>
      <c r="AU213" s="246" t="s">
        <v>139</v>
      </c>
      <c r="AV213" s="12" t="s">
        <v>139</v>
      </c>
      <c r="AW213" s="12" t="s">
        <v>39</v>
      </c>
      <c r="AX213" s="12" t="s">
        <v>81</v>
      </c>
      <c r="AY213" s="246" t="s">
        <v>130</v>
      </c>
    </row>
    <row r="214" s="1" customFormat="1" ht="16.5" customHeight="1">
      <c r="B214" s="45"/>
      <c r="C214" s="247" t="s">
        <v>351</v>
      </c>
      <c r="D214" s="247" t="s">
        <v>259</v>
      </c>
      <c r="E214" s="248" t="s">
        <v>352</v>
      </c>
      <c r="F214" s="249" t="s">
        <v>353</v>
      </c>
      <c r="G214" s="250" t="s">
        <v>136</v>
      </c>
      <c r="H214" s="251">
        <v>18</v>
      </c>
      <c r="I214" s="252"/>
      <c r="J214" s="253">
        <f>ROUND(I214*H214,2)</f>
        <v>0</v>
      </c>
      <c r="K214" s="249" t="s">
        <v>137</v>
      </c>
      <c r="L214" s="254"/>
      <c r="M214" s="255" t="s">
        <v>21</v>
      </c>
      <c r="N214" s="256" t="s">
        <v>48</v>
      </c>
      <c r="O214" s="46"/>
      <c r="P214" s="222">
        <f>O214*H214</f>
        <v>0</v>
      </c>
      <c r="Q214" s="222">
        <v>0.00042000000000000002</v>
      </c>
      <c r="R214" s="222">
        <f>Q214*H214</f>
        <v>0.0075600000000000007</v>
      </c>
      <c r="S214" s="222">
        <v>0</v>
      </c>
      <c r="T214" s="223">
        <f>S214*H214</f>
        <v>0</v>
      </c>
      <c r="AR214" s="23" t="s">
        <v>262</v>
      </c>
      <c r="AT214" s="23" t="s">
        <v>259</v>
      </c>
      <c r="AU214" s="23" t="s">
        <v>139</v>
      </c>
      <c r="AY214" s="23" t="s">
        <v>130</v>
      </c>
      <c r="BE214" s="224">
        <f>IF(N214="základní",J214,0)</f>
        <v>0</v>
      </c>
      <c r="BF214" s="224">
        <f>IF(N214="snížená",J214,0)</f>
        <v>0</v>
      </c>
      <c r="BG214" s="224">
        <f>IF(N214="zákl. přenesená",J214,0)</f>
        <v>0</v>
      </c>
      <c r="BH214" s="224">
        <f>IF(N214="sníž. přenesená",J214,0)</f>
        <v>0</v>
      </c>
      <c r="BI214" s="224">
        <f>IF(N214="nulová",J214,0)</f>
        <v>0</v>
      </c>
      <c r="BJ214" s="23" t="s">
        <v>139</v>
      </c>
      <c r="BK214" s="224">
        <f>ROUND(I214*H214,2)</f>
        <v>0</v>
      </c>
      <c r="BL214" s="23" t="s">
        <v>213</v>
      </c>
      <c r="BM214" s="23" t="s">
        <v>354</v>
      </c>
    </row>
    <row r="215" s="11" customFormat="1">
      <c r="B215" s="225"/>
      <c r="C215" s="226"/>
      <c r="D215" s="227" t="s">
        <v>141</v>
      </c>
      <c r="E215" s="228" t="s">
        <v>21</v>
      </c>
      <c r="F215" s="229" t="s">
        <v>142</v>
      </c>
      <c r="G215" s="226"/>
      <c r="H215" s="228" t="s">
        <v>21</v>
      </c>
      <c r="I215" s="230"/>
      <c r="J215" s="226"/>
      <c r="K215" s="226"/>
      <c r="L215" s="231"/>
      <c r="M215" s="232"/>
      <c r="N215" s="233"/>
      <c r="O215" s="233"/>
      <c r="P215" s="233"/>
      <c r="Q215" s="233"/>
      <c r="R215" s="233"/>
      <c r="S215" s="233"/>
      <c r="T215" s="234"/>
      <c r="AT215" s="235" t="s">
        <v>141</v>
      </c>
      <c r="AU215" s="235" t="s">
        <v>139</v>
      </c>
      <c r="AV215" s="11" t="s">
        <v>81</v>
      </c>
      <c r="AW215" s="11" t="s">
        <v>39</v>
      </c>
      <c r="AX215" s="11" t="s">
        <v>76</v>
      </c>
      <c r="AY215" s="235" t="s">
        <v>130</v>
      </c>
    </row>
    <row r="216" s="12" customFormat="1">
      <c r="B216" s="236"/>
      <c r="C216" s="237"/>
      <c r="D216" s="227" t="s">
        <v>141</v>
      </c>
      <c r="E216" s="238" t="s">
        <v>21</v>
      </c>
      <c r="F216" s="239" t="s">
        <v>222</v>
      </c>
      <c r="G216" s="237"/>
      <c r="H216" s="240">
        <v>18</v>
      </c>
      <c r="I216" s="241"/>
      <c r="J216" s="237"/>
      <c r="K216" s="237"/>
      <c r="L216" s="242"/>
      <c r="M216" s="243"/>
      <c r="N216" s="244"/>
      <c r="O216" s="244"/>
      <c r="P216" s="244"/>
      <c r="Q216" s="244"/>
      <c r="R216" s="244"/>
      <c r="S216" s="244"/>
      <c r="T216" s="245"/>
      <c r="AT216" s="246" t="s">
        <v>141</v>
      </c>
      <c r="AU216" s="246" t="s">
        <v>139</v>
      </c>
      <c r="AV216" s="12" t="s">
        <v>139</v>
      </c>
      <c r="AW216" s="12" t="s">
        <v>39</v>
      </c>
      <c r="AX216" s="12" t="s">
        <v>81</v>
      </c>
      <c r="AY216" s="246" t="s">
        <v>130</v>
      </c>
    </row>
    <row r="217" s="1" customFormat="1" ht="16.5" customHeight="1">
      <c r="B217" s="45"/>
      <c r="C217" s="213" t="s">
        <v>355</v>
      </c>
      <c r="D217" s="213" t="s">
        <v>133</v>
      </c>
      <c r="E217" s="214" t="s">
        <v>356</v>
      </c>
      <c r="F217" s="215" t="s">
        <v>357</v>
      </c>
      <c r="G217" s="216" t="s">
        <v>136</v>
      </c>
      <c r="H217" s="217">
        <v>108</v>
      </c>
      <c r="I217" s="218"/>
      <c r="J217" s="219">
        <f>ROUND(I217*H217,2)</f>
        <v>0</v>
      </c>
      <c r="K217" s="215" t="s">
        <v>21</v>
      </c>
      <c r="L217" s="71"/>
      <c r="M217" s="220" t="s">
        <v>21</v>
      </c>
      <c r="N217" s="221" t="s">
        <v>48</v>
      </c>
      <c r="O217" s="46"/>
      <c r="P217" s="222">
        <f>O217*H217</f>
        <v>0</v>
      </c>
      <c r="Q217" s="222">
        <v>0</v>
      </c>
      <c r="R217" s="222">
        <f>Q217*H217</f>
        <v>0</v>
      </c>
      <c r="S217" s="222">
        <v>0</v>
      </c>
      <c r="T217" s="223">
        <f>S217*H217</f>
        <v>0</v>
      </c>
      <c r="AR217" s="23" t="s">
        <v>138</v>
      </c>
      <c r="AT217" s="23" t="s">
        <v>133</v>
      </c>
      <c r="AU217" s="23" t="s">
        <v>139</v>
      </c>
      <c r="AY217" s="23" t="s">
        <v>130</v>
      </c>
      <c r="BE217" s="224">
        <f>IF(N217="základní",J217,0)</f>
        <v>0</v>
      </c>
      <c r="BF217" s="224">
        <f>IF(N217="snížená",J217,0)</f>
        <v>0</v>
      </c>
      <c r="BG217" s="224">
        <f>IF(N217="zákl. přenesená",J217,0)</f>
        <v>0</v>
      </c>
      <c r="BH217" s="224">
        <f>IF(N217="sníž. přenesená",J217,0)</f>
        <v>0</v>
      </c>
      <c r="BI217" s="224">
        <f>IF(N217="nulová",J217,0)</f>
        <v>0</v>
      </c>
      <c r="BJ217" s="23" t="s">
        <v>139</v>
      </c>
      <c r="BK217" s="224">
        <f>ROUND(I217*H217,2)</f>
        <v>0</v>
      </c>
      <c r="BL217" s="23" t="s">
        <v>138</v>
      </c>
      <c r="BM217" s="23" t="s">
        <v>358</v>
      </c>
    </row>
    <row r="218" s="11" customFormat="1">
      <c r="B218" s="225"/>
      <c r="C218" s="226"/>
      <c r="D218" s="227" t="s">
        <v>141</v>
      </c>
      <c r="E218" s="228" t="s">
        <v>21</v>
      </c>
      <c r="F218" s="229" t="s">
        <v>142</v>
      </c>
      <c r="G218" s="226"/>
      <c r="H218" s="228" t="s">
        <v>21</v>
      </c>
      <c r="I218" s="230"/>
      <c r="J218" s="226"/>
      <c r="K218" s="226"/>
      <c r="L218" s="231"/>
      <c r="M218" s="232"/>
      <c r="N218" s="233"/>
      <c r="O218" s="233"/>
      <c r="P218" s="233"/>
      <c r="Q218" s="233"/>
      <c r="R218" s="233"/>
      <c r="S218" s="233"/>
      <c r="T218" s="234"/>
      <c r="AT218" s="235" t="s">
        <v>141</v>
      </c>
      <c r="AU218" s="235" t="s">
        <v>139</v>
      </c>
      <c r="AV218" s="11" t="s">
        <v>81</v>
      </c>
      <c r="AW218" s="11" t="s">
        <v>39</v>
      </c>
      <c r="AX218" s="11" t="s">
        <v>76</v>
      </c>
      <c r="AY218" s="235" t="s">
        <v>130</v>
      </c>
    </row>
    <row r="219" s="12" customFormat="1">
      <c r="B219" s="236"/>
      <c r="C219" s="237"/>
      <c r="D219" s="227" t="s">
        <v>141</v>
      </c>
      <c r="E219" s="238" t="s">
        <v>21</v>
      </c>
      <c r="F219" s="239" t="s">
        <v>159</v>
      </c>
      <c r="G219" s="237"/>
      <c r="H219" s="240">
        <v>108</v>
      </c>
      <c r="I219" s="241"/>
      <c r="J219" s="237"/>
      <c r="K219" s="237"/>
      <c r="L219" s="242"/>
      <c r="M219" s="243"/>
      <c r="N219" s="244"/>
      <c r="O219" s="244"/>
      <c r="P219" s="244"/>
      <c r="Q219" s="244"/>
      <c r="R219" s="244"/>
      <c r="S219" s="244"/>
      <c r="T219" s="245"/>
      <c r="AT219" s="246" t="s">
        <v>141</v>
      </c>
      <c r="AU219" s="246" t="s">
        <v>139</v>
      </c>
      <c r="AV219" s="12" t="s">
        <v>139</v>
      </c>
      <c r="AW219" s="12" t="s">
        <v>39</v>
      </c>
      <c r="AX219" s="12" t="s">
        <v>81</v>
      </c>
      <c r="AY219" s="246" t="s">
        <v>130</v>
      </c>
    </row>
    <row r="220" s="1" customFormat="1" ht="16.5" customHeight="1">
      <c r="B220" s="45"/>
      <c r="C220" s="247" t="s">
        <v>359</v>
      </c>
      <c r="D220" s="247" t="s">
        <v>259</v>
      </c>
      <c r="E220" s="248" t="s">
        <v>360</v>
      </c>
      <c r="F220" s="249" t="s">
        <v>361</v>
      </c>
      <c r="G220" s="250" t="s">
        <v>136</v>
      </c>
      <c r="H220" s="251">
        <v>54</v>
      </c>
      <c r="I220" s="252"/>
      <c r="J220" s="253">
        <f>ROUND(I220*H220,2)</f>
        <v>0</v>
      </c>
      <c r="K220" s="249" t="s">
        <v>21</v>
      </c>
      <c r="L220" s="254"/>
      <c r="M220" s="255" t="s">
        <v>21</v>
      </c>
      <c r="N220" s="256" t="s">
        <v>48</v>
      </c>
      <c r="O220" s="46"/>
      <c r="P220" s="222">
        <f>O220*H220</f>
        <v>0</v>
      </c>
      <c r="Q220" s="222">
        <v>0.00055999999999999995</v>
      </c>
      <c r="R220" s="222">
        <f>Q220*H220</f>
        <v>0.030239999999999996</v>
      </c>
      <c r="S220" s="222">
        <v>0</v>
      </c>
      <c r="T220" s="223">
        <f>S220*H220</f>
        <v>0</v>
      </c>
      <c r="AR220" s="23" t="s">
        <v>262</v>
      </c>
      <c r="AT220" s="23" t="s">
        <v>259</v>
      </c>
      <c r="AU220" s="23" t="s">
        <v>139</v>
      </c>
      <c r="AY220" s="23" t="s">
        <v>130</v>
      </c>
      <c r="BE220" s="224">
        <f>IF(N220="základní",J220,0)</f>
        <v>0</v>
      </c>
      <c r="BF220" s="224">
        <f>IF(N220="snížená",J220,0)</f>
        <v>0</v>
      </c>
      <c r="BG220" s="224">
        <f>IF(N220="zákl. přenesená",J220,0)</f>
        <v>0</v>
      </c>
      <c r="BH220" s="224">
        <f>IF(N220="sníž. přenesená",J220,0)</f>
        <v>0</v>
      </c>
      <c r="BI220" s="224">
        <f>IF(N220="nulová",J220,0)</f>
        <v>0</v>
      </c>
      <c r="BJ220" s="23" t="s">
        <v>139</v>
      </c>
      <c r="BK220" s="224">
        <f>ROUND(I220*H220,2)</f>
        <v>0</v>
      </c>
      <c r="BL220" s="23" t="s">
        <v>213</v>
      </c>
      <c r="BM220" s="23" t="s">
        <v>362</v>
      </c>
    </row>
    <row r="221" s="11" customFormat="1">
      <c r="B221" s="225"/>
      <c r="C221" s="226"/>
      <c r="D221" s="227" t="s">
        <v>141</v>
      </c>
      <c r="E221" s="228" t="s">
        <v>21</v>
      </c>
      <c r="F221" s="229" t="s">
        <v>142</v>
      </c>
      <c r="G221" s="226"/>
      <c r="H221" s="228" t="s">
        <v>21</v>
      </c>
      <c r="I221" s="230"/>
      <c r="J221" s="226"/>
      <c r="K221" s="226"/>
      <c r="L221" s="231"/>
      <c r="M221" s="232"/>
      <c r="N221" s="233"/>
      <c r="O221" s="233"/>
      <c r="P221" s="233"/>
      <c r="Q221" s="233"/>
      <c r="R221" s="233"/>
      <c r="S221" s="233"/>
      <c r="T221" s="234"/>
      <c r="AT221" s="235" t="s">
        <v>141</v>
      </c>
      <c r="AU221" s="235" t="s">
        <v>139</v>
      </c>
      <c r="AV221" s="11" t="s">
        <v>81</v>
      </c>
      <c r="AW221" s="11" t="s">
        <v>39</v>
      </c>
      <c r="AX221" s="11" t="s">
        <v>76</v>
      </c>
      <c r="AY221" s="235" t="s">
        <v>130</v>
      </c>
    </row>
    <row r="222" s="12" customFormat="1">
      <c r="B222" s="236"/>
      <c r="C222" s="237"/>
      <c r="D222" s="227" t="s">
        <v>141</v>
      </c>
      <c r="E222" s="238" t="s">
        <v>21</v>
      </c>
      <c r="F222" s="239" t="s">
        <v>195</v>
      </c>
      <c r="G222" s="237"/>
      <c r="H222" s="240">
        <v>54</v>
      </c>
      <c r="I222" s="241"/>
      <c r="J222" s="237"/>
      <c r="K222" s="237"/>
      <c r="L222" s="242"/>
      <c r="M222" s="243"/>
      <c r="N222" s="244"/>
      <c r="O222" s="244"/>
      <c r="P222" s="244"/>
      <c r="Q222" s="244"/>
      <c r="R222" s="244"/>
      <c r="S222" s="244"/>
      <c r="T222" s="245"/>
      <c r="AT222" s="246" t="s">
        <v>141</v>
      </c>
      <c r="AU222" s="246" t="s">
        <v>139</v>
      </c>
      <c r="AV222" s="12" t="s">
        <v>139</v>
      </c>
      <c r="AW222" s="12" t="s">
        <v>39</v>
      </c>
      <c r="AX222" s="12" t="s">
        <v>81</v>
      </c>
      <c r="AY222" s="246" t="s">
        <v>130</v>
      </c>
    </row>
    <row r="223" s="1" customFormat="1" ht="16.5" customHeight="1">
      <c r="B223" s="45"/>
      <c r="C223" s="247" t="s">
        <v>363</v>
      </c>
      <c r="D223" s="247" t="s">
        <v>259</v>
      </c>
      <c r="E223" s="248" t="s">
        <v>364</v>
      </c>
      <c r="F223" s="249" t="s">
        <v>365</v>
      </c>
      <c r="G223" s="250" t="s">
        <v>136</v>
      </c>
      <c r="H223" s="251">
        <v>54</v>
      </c>
      <c r="I223" s="252"/>
      <c r="J223" s="253">
        <f>ROUND(I223*H223,2)</f>
        <v>0</v>
      </c>
      <c r="K223" s="249" t="s">
        <v>21</v>
      </c>
      <c r="L223" s="254"/>
      <c r="M223" s="255" t="s">
        <v>21</v>
      </c>
      <c r="N223" s="256" t="s">
        <v>48</v>
      </c>
      <c r="O223" s="46"/>
      <c r="P223" s="222">
        <f>O223*H223</f>
        <v>0</v>
      </c>
      <c r="Q223" s="222">
        <v>0.00048999999999999998</v>
      </c>
      <c r="R223" s="222">
        <f>Q223*H223</f>
        <v>0.026459999999999997</v>
      </c>
      <c r="S223" s="222">
        <v>0</v>
      </c>
      <c r="T223" s="223">
        <f>S223*H223</f>
        <v>0</v>
      </c>
      <c r="AR223" s="23" t="s">
        <v>262</v>
      </c>
      <c r="AT223" s="23" t="s">
        <v>259</v>
      </c>
      <c r="AU223" s="23" t="s">
        <v>139</v>
      </c>
      <c r="AY223" s="23" t="s">
        <v>130</v>
      </c>
      <c r="BE223" s="224">
        <f>IF(N223="základní",J223,0)</f>
        <v>0</v>
      </c>
      <c r="BF223" s="224">
        <f>IF(N223="snížená",J223,0)</f>
        <v>0</v>
      </c>
      <c r="BG223" s="224">
        <f>IF(N223="zákl. přenesená",J223,0)</f>
        <v>0</v>
      </c>
      <c r="BH223" s="224">
        <f>IF(N223="sníž. přenesená",J223,0)</f>
        <v>0</v>
      </c>
      <c r="BI223" s="224">
        <f>IF(N223="nulová",J223,0)</f>
        <v>0</v>
      </c>
      <c r="BJ223" s="23" t="s">
        <v>139</v>
      </c>
      <c r="BK223" s="224">
        <f>ROUND(I223*H223,2)</f>
        <v>0</v>
      </c>
      <c r="BL223" s="23" t="s">
        <v>213</v>
      </c>
      <c r="BM223" s="23" t="s">
        <v>366</v>
      </c>
    </row>
    <row r="224" s="11" customFormat="1">
      <c r="B224" s="225"/>
      <c r="C224" s="226"/>
      <c r="D224" s="227" t="s">
        <v>141</v>
      </c>
      <c r="E224" s="228" t="s">
        <v>21</v>
      </c>
      <c r="F224" s="229" t="s">
        <v>142</v>
      </c>
      <c r="G224" s="226"/>
      <c r="H224" s="228" t="s">
        <v>21</v>
      </c>
      <c r="I224" s="230"/>
      <c r="J224" s="226"/>
      <c r="K224" s="226"/>
      <c r="L224" s="231"/>
      <c r="M224" s="232"/>
      <c r="N224" s="233"/>
      <c r="O224" s="233"/>
      <c r="P224" s="233"/>
      <c r="Q224" s="233"/>
      <c r="R224" s="233"/>
      <c r="S224" s="233"/>
      <c r="T224" s="234"/>
      <c r="AT224" s="235" t="s">
        <v>141</v>
      </c>
      <c r="AU224" s="235" t="s">
        <v>139</v>
      </c>
      <c r="AV224" s="11" t="s">
        <v>81</v>
      </c>
      <c r="AW224" s="11" t="s">
        <v>39</v>
      </c>
      <c r="AX224" s="11" t="s">
        <v>76</v>
      </c>
      <c r="AY224" s="235" t="s">
        <v>130</v>
      </c>
    </row>
    <row r="225" s="12" customFormat="1">
      <c r="B225" s="236"/>
      <c r="C225" s="237"/>
      <c r="D225" s="227" t="s">
        <v>141</v>
      </c>
      <c r="E225" s="238" t="s">
        <v>21</v>
      </c>
      <c r="F225" s="239" t="s">
        <v>195</v>
      </c>
      <c r="G225" s="237"/>
      <c r="H225" s="240">
        <v>54</v>
      </c>
      <c r="I225" s="241"/>
      <c r="J225" s="237"/>
      <c r="K225" s="237"/>
      <c r="L225" s="242"/>
      <c r="M225" s="243"/>
      <c r="N225" s="244"/>
      <c r="O225" s="244"/>
      <c r="P225" s="244"/>
      <c r="Q225" s="244"/>
      <c r="R225" s="244"/>
      <c r="S225" s="244"/>
      <c r="T225" s="245"/>
      <c r="AT225" s="246" t="s">
        <v>141</v>
      </c>
      <c r="AU225" s="246" t="s">
        <v>139</v>
      </c>
      <c r="AV225" s="12" t="s">
        <v>139</v>
      </c>
      <c r="AW225" s="12" t="s">
        <v>39</v>
      </c>
      <c r="AX225" s="12" t="s">
        <v>81</v>
      </c>
      <c r="AY225" s="246" t="s">
        <v>130</v>
      </c>
    </row>
    <row r="226" s="1" customFormat="1" ht="25.5" customHeight="1">
      <c r="B226" s="45"/>
      <c r="C226" s="213" t="s">
        <v>367</v>
      </c>
      <c r="D226" s="213" t="s">
        <v>133</v>
      </c>
      <c r="E226" s="214" t="s">
        <v>368</v>
      </c>
      <c r="F226" s="215" t="s">
        <v>369</v>
      </c>
      <c r="G226" s="216" t="s">
        <v>210</v>
      </c>
      <c r="H226" s="217">
        <v>2.8530000000000002</v>
      </c>
      <c r="I226" s="218"/>
      <c r="J226" s="219">
        <f>ROUND(I226*H226,2)</f>
        <v>0</v>
      </c>
      <c r="K226" s="215" t="s">
        <v>137</v>
      </c>
      <c r="L226" s="71"/>
      <c r="M226" s="220" t="s">
        <v>21</v>
      </c>
      <c r="N226" s="221" t="s">
        <v>48</v>
      </c>
      <c r="O226" s="46"/>
      <c r="P226" s="222">
        <f>O226*H226</f>
        <v>0</v>
      </c>
      <c r="Q226" s="222">
        <v>0</v>
      </c>
      <c r="R226" s="222">
        <f>Q226*H226</f>
        <v>0</v>
      </c>
      <c r="S226" s="222">
        <v>0</v>
      </c>
      <c r="T226" s="223">
        <f>S226*H226</f>
        <v>0</v>
      </c>
      <c r="AR226" s="23" t="s">
        <v>213</v>
      </c>
      <c r="AT226" s="23" t="s">
        <v>133</v>
      </c>
      <c r="AU226" s="23" t="s">
        <v>139</v>
      </c>
      <c r="AY226" s="23" t="s">
        <v>130</v>
      </c>
      <c r="BE226" s="224">
        <f>IF(N226="základní",J226,0)</f>
        <v>0</v>
      </c>
      <c r="BF226" s="224">
        <f>IF(N226="snížená",J226,0)</f>
        <v>0</v>
      </c>
      <c r="BG226" s="224">
        <f>IF(N226="zákl. přenesená",J226,0)</f>
        <v>0</v>
      </c>
      <c r="BH226" s="224">
        <f>IF(N226="sníž. přenesená",J226,0)</f>
        <v>0</v>
      </c>
      <c r="BI226" s="224">
        <f>IF(N226="nulová",J226,0)</f>
        <v>0</v>
      </c>
      <c r="BJ226" s="23" t="s">
        <v>139</v>
      </c>
      <c r="BK226" s="224">
        <f>ROUND(I226*H226,2)</f>
        <v>0</v>
      </c>
      <c r="BL226" s="23" t="s">
        <v>213</v>
      </c>
      <c r="BM226" s="23" t="s">
        <v>370</v>
      </c>
    </row>
    <row r="227" s="11" customFormat="1">
      <c r="B227" s="225"/>
      <c r="C227" s="226"/>
      <c r="D227" s="227" t="s">
        <v>141</v>
      </c>
      <c r="E227" s="228" t="s">
        <v>21</v>
      </c>
      <c r="F227" s="229" t="s">
        <v>142</v>
      </c>
      <c r="G227" s="226"/>
      <c r="H227" s="228" t="s">
        <v>21</v>
      </c>
      <c r="I227" s="230"/>
      <c r="J227" s="226"/>
      <c r="K227" s="226"/>
      <c r="L227" s="231"/>
      <c r="M227" s="232"/>
      <c r="N227" s="233"/>
      <c r="O227" s="233"/>
      <c r="P227" s="233"/>
      <c r="Q227" s="233"/>
      <c r="R227" s="233"/>
      <c r="S227" s="233"/>
      <c r="T227" s="234"/>
      <c r="AT227" s="235" t="s">
        <v>141</v>
      </c>
      <c r="AU227" s="235" t="s">
        <v>139</v>
      </c>
      <c r="AV227" s="11" t="s">
        <v>81</v>
      </c>
      <c r="AW227" s="11" t="s">
        <v>39</v>
      </c>
      <c r="AX227" s="11" t="s">
        <v>76</v>
      </c>
      <c r="AY227" s="235" t="s">
        <v>130</v>
      </c>
    </row>
    <row r="228" s="12" customFormat="1">
      <c r="B228" s="236"/>
      <c r="C228" s="237"/>
      <c r="D228" s="227" t="s">
        <v>141</v>
      </c>
      <c r="E228" s="238" t="s">
        <v>21</v>
      </c>
      <c r="F228" s="239" t="s">
        <v>371</v>
      </c>
      <c r="G228" s="237"/>
      <c r="H228" s="240">
        <v>2.8530000000000002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AT228" s="246" t="s">
        <v>141</v>
      </c>
      <c r="AU228" s="246" t="s">
        <v>139</v>
      </c>
      <c r="AV228" s="12" t="s">
        <v>139</v>
      </c>
      <c r="AW228" s="12" t="s">
        <v>39</v>
      </c>
      <c r="AX228" s="12" t="s">
        <v>81</v>
      </c>
      <c r="AY228" s="246" t="s">
        <v>130</v>
      </c>
    </row>
    <row r="229" s="1" customFormat="1" ht="38.25" customHeight="1">
      <c r="B229" s="45"/>
      <c r="C229" s="213" t="s">
        <v>372</v>
      </c>
      <c r="D229" s="213" t="s">
        <v>133</v>
      </c>
      <c r="E229" s="214" t="s">
        <v>373</v>
      </c>
      <c r="F229" s="215" t="s">
        <v>374</v>
      </c>
      <c r="G229" s="216" t="s">
        <v>210</v>
      </c>
      <c r="H229" s="217">
        <v>0.40400000000000003</v>
      </c>
      <c r="I229" s="218"/>
      <c r="J229" s="219">
        <f>ROUND(I229*H229,2)</f>
        <v>0</v>
      </c>
      <c r="K229" s="215" t="s">
        <v>137</v>
      </c>
      <c r="L229" s="71"/>
      <c r="M229" s="220" t="s">
        <v>21</v>
      </c>
      <c r="N229" s="221" t="s">
        <v>48</v>
      </c>
      <c r="O229" s="46"/>
      <c r="P229" s="222">
        <f>O229*H229</f>
        <v>0</v>
      </c>
      <c r="Q229" s="222">
        <v>0</v>
      </c>
      <c r="R229" s="222">
        <f>Q229*H229</f>
        <v>0</v>
      </c>
      <c r="S229" s="222">
        <v>0</v>
      </c>
      <c r="T229" s="223">
        <f>S229*H229</f>
        <v>0</v>
      </c>
      <c r="AR229" s="23" t="s">
        <v>213</v>
      </c>
      <c r="AT229" s="23" t="s">
        <v>133</v>
      </c>
      <c r="AU229" s="23" t="s">
        <v>139</v>
      </c>
      <c r="AY229" s="23" t="s">
        <v>130</v>
      </c>
      <c r="BE229" s="224">
        <f>IF(N229="základní",J229,0)</f>
        <v>0</v>
      </c>
      <c r="BF229" s="224">
        <f>IF(N229="snížená",J229,0)</f>
        <v>0</v>
      </c>
      <c r="BG229" s="224">
        <f>IF(N229="zákl. přenesená",J229,0)</f>
        <v>0</v>
      </c>
      <c r="BH229" s="224">
        <f>IF(N229="sníž. přenesená",J229,0)</f>
        <v>0</v>
      </c>
      <c r="BI229" s="224">
        <f>IF(N229="nulová",J229,0)</f>
        <v>0</v>
      </c>
      <c r="BJ229" s="23" t="s">
        <v>139</v>
      </c>
      <c r="BK229" s="224">
        <f>ROUND(I229*H229,2)</f>
        <v>0</v>
      </c>
      <c r="BL229" s="23" t="s">
        <v>213</v>
      </c>
      <c r="BM229" s="23" t="s">
        <v>375</v>
      </c>
    </row>
    <row r="230" s="1" customFormat="1" ht="38.25" customHeight="1">
      <c r="B230" s="45"/>
      <c r="C230" s="213" t="s">
        <v>376</v>
      </c>
      <c r="D230" s="213" t="s">
        <v>133</v>
      </c>
      <c r="E230" s="214" t="s">
        <v>377</v>
      </c>
      <c r="F230" s="215" t="s">
        <v>378</v>
      </c>
      <c r="G230" s="216" t="s">
        <v>210</v>
      </c>
      <c r="H230" s="217">
        <v>0.40400000000000003</v>
      </c>
      <c r="I230" s="218"/>
      <c r="J230" s="219">
        <f>ROUND(I230*H230,2)</f>
        <v>0</v>
      </c>
      <c r="K230" s="215" t="s">
        <v>137</v>
      </c>
      <c r="L230" s="71"/>
      <c r="M230" s="220" t="s">
        <v>21</v>
      </c>
      <c r="N230" s="221" t="s">
        <v>48</v>
      </c>
      <c r="O230" s="46"/>
      <c r="P230" s="222">
        <f>O230*H230</f>
        <v>0</v>
      </c>
      <c r="Q230" s="222">
        <v>0</v>
      </c>
      <c r="R230" s="222">
        <f>Q230*H230</f>
        <v>0</v>
      </c>
      <c r="S230" s="222">
        <v>0</v>
      </c>
      <c r="T230" s="223">
        <f>S230*H230</f>
        <v>0</v>
      </c>
      <c r="AR230" s="23" t="s">
        <v>213</v>
      </c>
      <c r="AT230" s="23" t="s">
        <v>133</v>
      </c>
      <c r="AU230" s="23" t="s">
        <v>139</v>
      </c>
      <c r="AY230" s="23" t="s">
        <v>130</v>
      </c>
      <c r="BE230" s="224">
        <f>IF(N230="základní",J230,0)</f>
        <v>0</v>
      </c>
      <c r="BF230" s="224">
        <f>IF(N230="snížená",J230,0)</f>
        <v>0</v>
      </c>
      <c r="BG230" s="224">
        <f>IF(N230="zákl. přenesená",J230,0)</f>
        <v>0</v>
      </c>
      <c r="BH230" s="224">
        <f>IF(N230="sníž. přenesená",J230,0)</f>
        <v>0</v>
      </c>
      <c r="BI230" s="224">
        <f>IF(N230="nulová",J230,0)</f>
        <v>0</v>
      </c>
      <c r="BJ230" s="23" t="s">
        <v>139</v>
      </c>
      <c r="BK230" s="224">
        <f>ROUND(I230*H230,2)</f>
        <v>0</v>
      </c>
      <c r="BL230" s="23" t="s">
        <v>213</v>
      </c>
      <c r="BM230" s="23" t="s">
        <v>379</v>
      </c>
    </row>
    <row r="231" s="10" customFormat="1" ht="29.88" customHeight="1">
      <c r="B231" s="197"/>
      <c r="C231" s="198"/>
      <c r="D231" s="199" t="s">
        <v>75</v>
      </c>
      <c r="E231" s="211" t="s">
        <v>380</v>
      </c>
      <c r="F231" s="211" t="s">
        <v>381</v>
      </c>
      <c r="G231" s="198"/>
      <c r="H231" s="198"/>
      <c r="I231" s="201"/>
      <c r="J231" s="212">
        <f>BK231</f>
        <v>0</v>
      </c>
      <c r="K231" s="198"/>
      <c r="L231" s="203"/>
      <c r="M231" s="204"/>
      <c r="N231" s="205"/>
      <c r="O231" s="205"/>
      <c r="P231" s="206">
        <f>SUM(P232:P317)</f>
        <v>0</v>
      </c>
      <c r="Q231" s="205"/>
      <c r="R231" s="206">
        <f>SUM(R232:R317)</f>
        <v>1.8815740000000005</v>
      </c>
      <c r="S231" s="205"/>
      <c r="T231" s="207">
        <f>SUM(T232:T317)</f>
        <v>5.1769159999999994</v>
      </c>
      <c r="AR231" s="208" t="s">
        <v>139</v>
      </c>
      <c r="AT231" s="209" t="s">
        <v>75</v>
      </c>
      <c r="AU231" s="209" t="s">
        <v>81</v>
      </c>
      <c r="AY231" s="208" t="s">
        <v>130</v>
      </c>
      <c r="BK231" s="210">
        <f>SUM(BK232:BK317)</f>
        <v>0</v>
      </c>
    </row>
    <row r="232" s="1" customFormat="1" ht="25.5" customHeight="1">
      <c r="B232" s="45"/>
      <c r="C232" s="213" t="s">
        <v>382</v>
      </c>
      <c r="D232" s="213" t="s">
        <v>133</v>
      </c>
      <c r="E232" s="214" t="s">
        <v>383</v>
      </c>
      <c r="F232" s="215" t="s">
        <v>384</v>
      </c>
      <c r="G232" s="216" t="s">
        <v>151</v>
      </c>
      <c r="H232" s="217">
        <v>44</v>
      </c>
      <c r="I232" s="218"/>
      <c r="J232" s="219">
        <f>ROUND(I232*H232,2)</f>
        <v>0</v>
      </c>
      <c r="K232" s="215" t="s">
        <v>137</v>
      </c>
      <c r="L232" s="71"/>
      <c r="M232" s="220" t="s">
        <v>21</v>
      </c>
      <c r="N232" s="221" t="s">
        <v>48</v>
      </c>
      <c r="O232" s="46"/>
      <c r="P232" s="222">
        <f>O232*H232</f>
        <v>0</v>
      </c>
      <c r="Q232" s="222">
        <v>0.0030899999999999999</v>
      </c>
      <c r="R232" s="222">
        <f>Q232*H232</f>
        <v>0.13596</v>
      </c>
      <c r="S232" s="222">
        <v>0</v>
      </c>
      <c r="T232" s="223">
        <f>S232*H232</f>
        <v>0</v>
      </c>
      <c r="AR232" s="23" t="s">
        <v>213</v>
      </c>
      <c r="AT232" s="23" t="s">
        <v>133</v>
      </c>
      <c r="AU232" s="23" t="s">
        <v>139</v>
      </c>
      <c r="AY232" s="23" t="s">
        <v>130</v>
      </c>
      <c r="BE232" s="224">
        <f>IF(N232="základní",J232,0)</f>
        <v>0</v>
      </c>
      <c r="BF232" s="224">
        <f>IF(N232="snížená",J232,0)</f>
        <v>0</v>
      </c>
      <c r="BG232" s="224">
        <f>IF(N232="zákl. přenesená",J232,0)</f>
        <v>0</v>
      </c>
      <c r="BH232" s="224">
        <f>IF(N232="sníž. přenesená",J232,0)</f>
        <v>0</v>
      </c>
      <c r="BI232" s="224">
        <f>IF(N232="nulová",J232,0)</f>
        <v>0</v>
      </c>
      <c r="BJ232" s="23" t="s">
        <v>139</v>
      </c>
      <c r="BK232" s="224">
        <f>ROUND(I232*H232,2)</f>
        <v>0</v>
      </c>
      <c r="BL232" s="23" t="s">
        <v>213</v>
      </c>
      <c r="BM232" s="23" t="s">
        <v>385</v>
      </c>
    </row>
    <row r="233" s="11" customFormat="1">
      <c r="B233" s="225"/>
      <c r="C233" s="226"/>
      <c r="D233" s="227" t="s">
        <v>141</v>
      </c>
      <c r="E233" s="228" t="s">
        <v>21</v>
      </c>
      <c r="F233" s="229" t="s">
        <v>142</v>
      </c>
      <c r="G233" s="226"/>
      <c r="H233" s="228" t="s">
        <v>21</v>
      </c>
      <c r="I233" s="230"/>
      <c r="J233" s="226"/>
      <c r="K233" s="226"/>
      <c r="L233" s="231"/>
      <c r="M233" s="232"/>
      <c r="N233" s="233"/>
      <c r="O233" s="233"/>
      <c r="P233" s="233"/>
      <c r="Q233" s="233"/>
      <c r="R233" s="233"/>
      <c r="S233" s="233"/>
      <c r="T233" s="234"/>
      <c r="AT233" s="235" t="s">
        <v>141</v>
      </c>
      <c r="AU233" s="235" t="s">
        <v>139</v>
      </c>
      <c r="AV233" s="11" t="s">
        <v>81</v>
      </c>
      <c r="AW233" s="11" t="s">
        <v>39</v>
      </c>
      <c r="AX233" s="11" t="s">
        <v>76</v>
      </c>
      <c r="AY233" s="235" t="s">
        <v>130</v>
      </c>
    </row>
    <row r="234" s="12" customFormat="1">
      <c r="B234" s="236"/>
      <c r="C234" s="237"/>
      <c r="D234" s="227" t="s">
        <v>141</v>
      </c>
      <c r="E234" s="238" t="s">
        <v>21</v>
      </c>
      <c r="F234" s="239" t="s">
        <v>288</v>
      </c>
      <c r="G234" s="237"/>
      <c r="H234" s="240">
        <v>44</v>
      </c>
      <c r="I234" s="241"/>
      <c r="J234" s="237"/>
      <c r="K234" s="237"/>
      <c r="L234" s="242"/>
      <c r="M234" s="243"/>
      <c r="N234" s="244"/>
      <c r="O234" s="244"/>
      <c r="P234" s="244"/>
      <c r="Q234" s="244"/>
      <c r="R234" s="244"/>
      <c r="S234" s="244"/>
      <c r="T234" s="245"/>
      <c r="AT234" s="246" t="s">
        <v>141</v>
      </c>
      <c r="AU234" s="246" t="s">
        <v>139</v>
      </c>
      <c r="AV234" s="12" t="s">
        <v>139</v>
      </c>
      <c r="AW234" s="12" t="s">
        <v>39</v>
      </c>
      <c r="AX234" s="12" t="s">
        <v>81</v>
      </c>
      <c r="AY234" s="246" t="s">
        <v>130</v>
      </c>
    </row>
    <row r="235" s="1" customFormat="1" ht="25.5" customHeight="1">
      <c r="B235" s="45"/>
      <c r="C235" s="213" t="s">
        <v>386</v>
      </c>
      <c r="D235" s="213" t="s">
        <v>133</v>
      </c>
      <c r="E235" s="214" t="s">
        <v>387</v>
      </c>
      <c r="F235" s="215" t="s">
        <v>388</v>
      </c>
      <c r="G235" s="216" t="s">
        <v>151</v>
      </c>
      <c r="H235" s="217">
        <v>46.200000000000003</v>
      </c>
      <c r="I235" s="218"/>
      <c r="J235" s="219">
        <f>ROUND(I235*H235,2)</f>
        <v>0</v>
      </c>
      <c r="K235" s="215" t="s">
        <v>137</v>
      </c>
      <c r="L235" s="71"/>
      <c r="M235" s="220" t="s">
        <v>21</v>
      </c>
      <c r="N235" s="221" t="s">
        <v>48</v>
      </c>
      <c r="O235" s="46"/>
      <c r="P235" s="222">
        <f>O235*H235</f>
        <v>0</v>
      </c>
      <c r="Q235" s="222">
        <v>0.0045100000000000001</v>
      </c>
      <c r="R235" s="222">
        <f>Q235*H235</f>
        <v>0.20836200000000002</v>
      </c>
      <c r="S235" s="222">
        <v>0</v>
      </c>
      <c r="T235" s="223">
        <f>S235*H235</f>
        <v>0</v>
      </c>
      <c r="AR235" s="23" t="s">
        <v>213</v>
      </c>
      <c r="AT235" s="23" t="s">
        <v>133</v>
      </c>
      <c r="AU235" s="23" t="s">
        <v>139</v>
      </c>
      <c r="AY235" s="23" t="s">
        <v>130</v>
      </c>
      <c r="BE235" s="224">
        <f>IF(N235="základní",J235,0)</f>
        <v>0</v>
      </c>
      <c r="BF235" s="224">
        <f>IF(N235="snížená",J235,0)</f>
        <v>0</v>
      </c>
      <c r="BG235" s="224">
        <f>IF(N235="zákl. přenesená",J235,0)</f>
        <v>0</v>
      </c>
      <c r="BH235" s="224">
        <f>IF(N235="sníž. přenesená",J235,0)</f>
        <v>0</v>
      </c>
      <c r="BI235" s="224">
        <f>IF(N235="nulová",J235,0)</f>
        <v>0</v>
      </c>
      <c r="BJ235" s="23" t="s">
        <v>139</v>
      </c>
      <c r="BK235" s="224">
        <f>ROUND(I235*H235,2)</f>
        <v>0</v>
      </c>
      <c r="BL235" s="23" t="s">
        <v>213</v>
      </c>
      <c r="BM235" s="23" t="s">
        <v>389</v>
      </c>
    </row>
    <row r="236" s="11" customFormat="1">
      <c r="B236" s="225"/>
      <c r="C236" s="226"/>
      <c r="D236" s="227" t="s">
        <v>141</v>
      </c>
      <c r="E236" s="228" t="s">
        <v>21</v>
      </c>
      <c r="F236" s="229" t="s">
        <v>142</v>
      </c>
      <c r="G236" s="226"/>
      <c r="H236" s="228" t="s">
        <v>21</v>
      </c>
      <c r="I236" s="230"/>
      <c r="J236" s="226"/>
      <c r="K236" s="226"/>
      <c r="L236" s="231"/>
      <c r="M236" s="232"/>
      <c r="N236" s="233"/>
      <c r="O236" s="233"/>
      <c r="P236" s="233"/>
      <c r="Q236" s="233"/>
      <c r="R236" s="233"/>
      <c r="S236" s="233"/>
      <c r="T236" s="234"/>
      <c r="AT236" s="235" t="s">
        <v>141</v>
      </c>
      <c r="AU236" s="235" t="s">
        <v>139</v>
      </c>
      <c r="AV236" s="11" t="s">
        <v>81</v>
      </c>
      <c r="AW236" s="11" t="s">
        <v>39</v>
      </c>
      <c r="AX236" s="11" t="s">
        <v>76</v>
      </c>
      <c r="AY236" s="235" t="s">
        <v>130</v>
      </c>
    </row>
    <row r="237" s="12" customFormat="1">
      <c r="B237" s="236"/>
      <c r="C237" s="237"/>
      <c r="D237" s="227" t="s">
        <v>141</v>
      </c>
      <c r="E237" s="238" t="s">
        <v>21</v>
      </c>
      <c r="F237" s="239" t="s">
        <v>293</v>
      </c>
      <c r="G237" s="237"/>
      <c r="H237" s="240">
        <v>46.200000000000003</v>
      </c>
      <c r="I237" s="241"/>
      <c r="J237" s="237"/>
      <c r="K237" s="237"/>
      <c r="L237" s="242"/>
      <c r="M237" s="243"/>
      <c r="N237" s="244"/>
      <c r="O237" s="244"/>
      <c r="P237" s="244"/>
      <c r="Q237" s="244"/>
      <c r="R237" s="244"/>
      <c r="S237" s="244"/>
      <c r="T237" s="245"/>
      <c r="AT237" s="246" t="s">
        <v>141</v>
      </c>
      <c r="AU237" s="246" t="s">
        <v>139</v>
      </c>
      <c r="AV237" s="12" t="s">
        <v>139</v>
      </c>
      <c r="AW237" s="12" t="s">
        <v>39</v>
      </c>
      <c r="AX237" s="12" t="s">
        <v>81</v>
      </c>
      <c r="AY237" s="246" t="s">
        <v>130</v>
      </c>
    </row>
    <row r="238" s="1" customFormat="1" ht="25.5" customHeight="1">
      <c r="B238" s="45"/>
      <c r="C238" s="213" t="s">
        <v>195</v>
      </c>
      <c r="D238" s="213" t="s">
        <v>133</v>
      </c>
      <c r="E238" s="214" t="s">
        <v>390</v>
      </c>
      <c r="F238" s="215" t="s">
        <v>391</v>
      </c>
      <c r="G238" s="216" t="s">
        <v>151</v>
      </c>
      <c r="H238" s="217">
        <v>35.200000000000003</v>
      </c>
      <c r="I238" s="218"/>
      <c r="J238" s="219">
        <f>ROUND(I238*H238,2)</f>
        <v>0</v>
      </c>
      <c r="K238" s="215" t="s">
        <v>137</v>
      </c>
      <c r="L238" s="71"/>
      <c r="M238" s="220" t="s">
        <v>21</v>
      </c>
      <c r="N238" s="221" t="s">
        <v>48</v>
      </c>
      <c r="O238" s="46"/>
      <c r="P238" s="222">
        <f>O238*H238</f>
        <v>0</v>
      </c>
      <c r="Q238" s="222">
        <v>0.0051799999999999997</v>
      </c>
      <c r="R238" s="222">
        <f>Q238*H238</f>
        <v>0.182336</v>
      </c>
      <c r="S238" s="222">
        <v>0</v>
      </c>
      <c r="T238" s="223">
        <f>S238*H238</f>
        <v>0</v>
      </c>
      <c r="AR238" s="23" t="s">
        <v>213</v>
      </c>
      <c r="AT238" s="23" t="s">
        <v>133</v>
      </c>
      <c r="AU238" s="23" t="s">
        <v>139</v>
      </c>
      <c r="AY238" s="23" t="s">
        <v>130</v>
      </c>
      <c r="BE238" s="224">
        <f>IF(N238="základní",J238,0)</f>
        <v>0</v>
      </c>
      <c r="BF238" s="224">
        <f>IF(N238="snížená",J238,0)</f>
        <v>0</v>
      </c>
      <c r="BG238" s="224">
        <f>IF(N238="zákl. přenesená",J238,0)</f>
        <v>0</v>
      </c>
      <c r="BH238" s="224">
        <f>IF(N238="sníž. přenesená",J238,0)</f>
        <v>0</v>
      </c>
      <c r="BI238" s="224">
        <f>IF(N238="nulová",J238,0)</f>
        <v>0</v>
      </c>
      <c r="BJ238" s="23" t="s">
        <v>139</v>
      </c>
      <c r="BK238" s="224">
        <f>ROUND(I238*H238,2)</f>
        <v>0</v>
      </c>
      <c r="BL238" s="23" t="s">
        <v>213</v>
      </c>
      <c r="BM238" s="23" t="s">
        <v>392</v>
      </c>
    </row>
    <row r="239" s="11" customFormat="1">
      <c r="B239" s="225"/>
      <c r="C239" s="226"/>
      <c r="D239" s="227" t="s">
        <v>141</v>
      </c>
      <c r="E239" s="228" t="s">
        <v>21</v>
      </c>
      <c r="F239" s="229" t="s">
        <v>142</v>
      </c>
      <c r="G239" s="226"/>
      <c r="H239" s="228" t="s">
        <v>21</v>
      </c>
      <c r="I239" s="230"/>
      <c r="J239" s="226"/>
      <c r="K239" s="226"/>
      <c r="L239" s="231"/>
      <c r="M239" s="232"/>
      <c r="N239" s="233"/>
      <c r="O239" s="233"/>
      <c r="P239" s="233"/>
      <c r="Q239" s="233"/>
      <c r="R239" s="233"/>
      <c r="S239" s="233"/>
      <c r="T239" s="234"/>
      <c r="AT239" s="235" t="s">
        <v>141</v>
      </c>
      <c r="AU239" s="235" t="s">
        <v>139</v>
      </c>
      <c r="AV239" s="11" t="s">
        <v>81</v>
      </c>
      <c r="AW239" s="11" t="s">
        <v>39</v>
      </c>
      <c r="AX239" s="11" t="s">
        <v>76</v>
      </c>
      <c r="AY239" s="235" t="s">
        <v>130</v>
      </c>
    </row>
    <row r="240" s="12" customFormat="1">
      <c r="B240" s="236"/>
      <c r="C240" s="237"/>
      <c r="D240" s="227" t="s">
        <v>141</v>
      </c>
      <c r="E240" s="238" t="s">
        <v>21</v>
      </c>
      <c r="F240" s="239" t="s">
        <v>297</v>
      </c>
      <c r="G240" s="237"/>
      <c r="H240" s="240">
        <v>35.200000000000003</v>
      </c>
      <c r="I240" s="241"/>
      <c r="J240" s="237"/>
      <c r="K240" s="237"/>
      <c r="L240" s="242"/>
      <c r="M240" s="243"/>
      <c r="N240" s="244"/>
      <c r="O240" s="244"/>
      <c r="P240" s="244"/>
      <c r="Q240" s="244"/>
      <c r="R240" s="244"/>
      <c r="S240" s="244"/>
      <c r="T240" s="245"/>
      <c r="AT240" s="246" t="s">
        <v>141</v>
      </c>
      <c r="AU240" s="246" t="s">
        <v>139</v>
      </c>
      <c r="AV240" s="12" t="s">
        <v>139</v>
      </c>
      <c r="AW240" s="12" t="s">
        <v>39</v>
      </c>
      <c r="AX240" s="12" t="s">
        <v>81</v>
      </c>
      <c r="AY240" s="246" t="s">
        <v>130</v>
      </c>
    </row>
    <row r="241" s="1" customFormat="1" ht="25.5" customHeight="1">
      <c r="B241" s="45"/>
      <c r="C241" s="213" t="s">
        <v>393</v>
      </c>
      <c r="D241" s="213" t="s">
        <v>133</v>
      </c>
      <c r="E241" s="214" t="s">
        <v>394</v>
      </c>
      <c r="F241" s="215" t="s">
        <v>395</v>
      </c>
      <c r="G241" s="216" t="s">
        <v>151</v>
      </c>
      <c r="H241" s="217">
        <v>9.4000000000000004</v>
      </c>
      <c r="I241" s="218"/>
      <c r="J241" s="219">
        <f>ROUND(I241*H241,2)</f>
        <v>0</v>
      </c>
      <c r="K241" s="215" t="s">
        <v>137</v>
      </c>
      <c r="L241" s="71"/>
      <c r="M241" s="220" t="s">
        <v>21</v>
      </c>
      <c r="N241" s="221" t="s">
        <v>48</v>
      </c>
      <c r="O241" s="46"/>
      <c r="P241" s="222">
        <f>O241*H241</f>
        <v>0</v>
      </c>
      <c r="Q241" s="222">
        <v>0.0064000000000000003</v>
      </c>
      <c r="R241" s="222">
        <f>Q241*H241</f>
        <v>0.060160000000000005</v>
      </c>
      <c r="S241" s="222">
        <v>0</v>
      </c>
      <c r="T241" s="223">
        <f>S241*H241</f>
        <v>0</v>
      </c>
      <c r="AR241" s="23" t="s">
        <v>213</v>
      </c>
      <c r="AT241" s="23" t="s">
        <v>133</v>
      </c>
      <c r="AU241" s="23" t="s">
        <v>139</v>
      </c>
      <c r="AY241" s="23" t="s">
        <v>130</v>
      </c>
      <c r="BE241" s="224">
        <f>IF(N241="základní",J241,0)</f>
        <v>0</v>
      </c>
      <c r="BF241" s="224">
        <f>IF(N241="snížená",J241,0)</f>
        <v>0</v>
      </c>
      <c r="BG241" s="224">
        <f>IF(N241="zákl. přenesená",J241,0)</f>
        <v>0</v>
      </c>
      <c r="BH241" s="224">
        <f>IF(N241="sníž. přenesená",J241,0)</f>
        <v>0</v>
      </c>
      <c r="BI241" s="224">
        <f>IF(N241="nulová",J241,0)</f>
        <v>0</v>
      </c>
      <c r="BJ241" s="23" t="s">
        <v>139</v>
      </c>
      <c r="BK241" s="224">
        <f>ROUND(I241*H241,2)</f>
        <v>0</v>
      </c>
      <c r="BL241" s="23" t="s">
        <v>213</v>
      </c>
      <c r="BM241" s="23" t="s">
        <v>396</v>
      </c>
    </row>
    <row r="242" s="11" customFormat="1">
      <c r="B242" s="225"/>
      <c r="C242" s="226"/>
      <c r="D242" s="227" t="s">
        <v>141</v>
      </c>
      <c r="E242" s="228" t="s">
        <v>21</v>
      </c>
      <c r="F242" s="229" t="s">
        <v>142</v>
      </c>
      <c r="G242" s="226"/>
      <c r="H242" s="228" t="s">
        <v>21</v>
      </c>
      <c r="I242" s="230"/>
      <c r="J242" s="226"/>
      <c r="K242" s="226"/>
      <c r="L242" s="231"/>
      <c r="M242" s="232"/>
      <c r="N242" s="233"/>
      <c r="O242" s="233"/>
      <c r="P242" s="233"/>
      <c r="Q242" s="233"/>
      <c r="R242" s="233"/>
      <c r="S242" s="233"/>
      <c r="T242" s="234"/>
      <c r="AT242" s="235" t="s">
        <v>141</v>
      </c>
      <c r="AU242" s="235" t="s">
        <v>139</v>
      </c>
      <c r="AV242" s="11" t="s">
        <v>81</v>
      </c>
      <c r="AW242" s="11" t="s">
        <v>39</v>
      </c>
      <c r="AX242" s="11" t="s">
        <v>76</v>
      </c>
      <c r="AY242" s="235" t="s">
        <v>130</v>
      </c>
    </row>
    <row r="243" s="12" customFormat="1">
      <c r="B243" s="236"/>
      <c r="C243" s="237"/>
      <c r="D243" s="227" t="s">
        <v>141</v>
      </c>
      <c r="E243" s="238" t="s">
        <v>21</v>
      </c>
      <c r="F243" s="239" t="s">
        <v>302</v>
      </c>
      <c r="G243" s="237"/>
      <c r="H243" s="240">
        <v>9.4000000000000004</v>
      </c>
      <c r="I243" s="241"/>
      <c r="J243" s="237"/>
      <c r="K243" s="237"/>
      <c r="L243" s="242"/>
      <c r="M243" s="243"/>
      <c r="N243" s="244"/>
      <c r="O243" s="244"/>
      <c r="P243" s="244"/>
      <c r="Q243" s="244"/>
      <c r="R243" s="244"/>
      <c r="S243" s="244"/>
      <c r="T243" s="245"/>
      <c r="AT243" s="246" t="s">
        <v>141</v>
      </c>
      <c r="AU243" s="246" t="s">
        <v>139</v>
      </c>
      <c r="AV243" s="12" t="s">
        <v>139</v>
      </c>
      <c r="AW243" s="12" t="s">
        <v>39</v>
      </c>
      <c r="AX243" s="12" t="s">
        <v>81</v>
      </c>
      <c r="AY243" s="246" t="s">
        <v>130</v>
      </c>
    </row>
    <row r="244" s="1" customFormat="1" ht="16.5" customHeight="1">
      <c r="B244" s="45"/>
      <c r="C244" s="213" t="s">
        <v>397</v>
      </c>
      <c r="D244" s="213" t="s">
        <v>133</v>
      </c>
      <c r="E244" s="214" t="s">
        <v>398</v>
      </c>
      <c r="F244" s="215" t="s">
        <v>399</v>
      </c>
      <c r="G244" s="216" t="s">
        <v>151</v>
      </c>
      <c r="H244" s="217">
        <v>886.79999999999995</v>
      </c>
      <c r="I244" s="218"/>
      <c r="J244" s="219">
        <f>ROUND(I244*H244,2)</f>
        <v>0</v>
      </c>
      <c r="K244" s="215" t="s">
        <v>137</v>
      </c>
      <c r="L244" s="71"/>
      <c r="M244" s="220" t="s">
        <v>21</v>
      </c>
      <c r="N244" s="221" t="s">
        <v>48</v>
      </c>
      <c r="O244" s="46"/>
      <c r="P244" s="222">
        <f>O244*H244</f>
        <v>0</v>
      </c>
      <c r="Q244" s="222">
        <v>0</v>
      </c>
      <c r="R244" s="222">
        <f>Q244*H244</f>
        <v>0</v>
      </c>
      <c r="S244" s="222">
        <v>0.0049699999999999996</v>
      </c>
      <c r="T244" s="223">
        <f>S244*H244</f>
        <v>4.4073959999999994</v>
      </c>
      <c r="AR244" s="23" t="s">
        <v>213</v>
      </c>
      <c r="AT244" s="23" t="s">
        <v>133</v>
      </c>
      <c r="AU244" s="23" t="s">
        <v>139</v>
      </c>
      <c r="AY244" s="23" t="s">
        <v>130</v>
      </c>
      <c r="BE244" s="224">
        <f>IF(N244="základní",J244,0)</f>
        <v>0</v>
      </c>
      <c r="BF244" s="224">
        <f>IF(N244="snížená",J244,0)</f>
        <v>0</v>
      </c>
      <c r="BG244" s="224">
        <f>IF(N244="zákl. přenesená",J244,0)</f>
        <v>0</v>
      </c>
      <c r="BH244" s="224">
        <f>IF(N244="sníž. přenesená",J244,0)</f>
        <v>0</v>
      </c>
      <c r="BI244" s="224">
        <f>IF(N244="nulová",J244,0)</f>
        <v>0</v>
      </c>
      <c r="BJ244" s="23" t="s">
        <v>139</v>
      </c>
      <c r="BK244" s="224">
        <f>ROUND(I244*H244,2)</f>
        <v>0</v>
      </c>
      <c r="BL244" s="23" t="s">
        <v>213</v>
      </c>
      <c r="BM244" s="23" t="s">
        <v>400</v>
      </c>
    </row>
    <row r="245" s="11" customFormat="1">
      <c r="B245" s="225"/>
      <c r="C245" s="226"/>
      <c r="D245" s="227" t="s">
        <v>141</v>
      </c>
      <c r="E245" s="228" t="s">
        <v>21</v>
      </c>
      <c r="F245" s="229" t="s">
        <v>142</v>
      </c>
      <c r="G245" s="226"/>
      <c r="H245" s="228" t="s">
        <v>21</v>
      </c>
      <c r="I245" s="230"/>
      <c r="J245" s="226"/>
      <c r="K245" s="226"/>
      <c r="L245" s="231"/>
      <c r="M245" s="232"/>
      <c r="N245" s="233"/>
      <c r="O245" s="233"/>
      <c r="P245" s="233"/>
      <c r="Q245" s="233"/>
      <c r="R245" s="233"/>
      <c r="S245" s="233"/>
      <c r="T245" s="234"/>
      <c r="AT245" s="235" t="s">
        <v>141</v>
      </c>
      <c r="AU245" s="235" t="s">
        <v>139</v>
      </c>
      <c r="AV245" s="11" t="s">
        <v>81</v>
      </c>
      <c r="AW245" s="11" t="s">
        <v>39</v>
      </c>
      <c r="AX245" s="11" t="s">
        <v>76</v>
      </c>
      <c r="AY245" s="235" t="s">
        <v>130</v>
      </c>
    </row>
    <row r="246" s="12" customFormat="1">
      <c r="B246" s="236"/>
      <c r="C246" s="237"/>
      <c r="D246" s="227" t="s">
        <v>141</v>
      </c>
      <c r="E246" s="238" t="s">
        <v>21</v>
      </c>
      <c r="F246" s="239" t="s">
        <v>401</v>
      </c>
      <c r="G246" s="237"/>
      <c r="H246" s="240">
        <v>134.80000000000001</v>
      </c>
      <c r="I246" s="241"/>
      <c r="J246" s="237"/>
      <c r="K246" s="237"/>
      <c r="L246" s="242"/>
      <c r="M246" s="243"/>
      <c r="N246" s="244"/>
      <c r="O246" s="244"/>
      <c r="P246" s="244"/>
      <c r="Q246" s="244"/>
      <c r="R246" s="244"/>
      <c r="S246" s="244"/>
      <c r="T246" s="245"/>
      <c r="AT246" s="246" t="s">
        <v>141</v>
      </c>
      <c r="AU246" s="246" t="s">
        <v>139</v>
      </c>
      <c r="AV246" s="12" t="s">
        <v>139</v>
      </c>
      <c r="AW246" s="12" t="s">
        <v>39</v>
      </c>
      <c r="AX246" s="12" t="s">
        <v>76</v>
      </c>
      <c r="AY246" s="246" t="s">
        <v>130</v>
      </c>
    </row>
    <row r="247" s="12" customFormat="1">
      <c r="B247" s="236"/>
      <c r="C247" s="237"/>
      <c r="D247" s="227" t="s">
        <v>141</v>
      </c>
      <c r="E247" s="238" t="s">
        <v>21</v>
      </c>
      <c r="F247" s="239" t="s">
        <v>402</v>
      </c>
      <c r="G247" s="237"/>
      <c r="H247" s="240">
        <v>752</v>
      </c>
      <c r="I247" s="241"/>
      <c r="J247" s="237"/>
      <c r="K247" s="237"/>
      <c r="L247" s="242"/>
      <c r="M247" s="243"/>
      <c r="N247" s="244"/>
      <c r="O247" s="244"/>
      <c r="P247" s="244"/>
      <c r="Q247" s="244"/>
      <c r="R247" s="244"/>
      <c r="S247" s="244"/>
      <c r="T247" s="245"/>
      <c r="AT247" s="246" t="s">
        <v>141</v>
      </c>
      <c r="AU247" s="246" t="s">
        <v>139</v>
      </c>
      <c r="AV247" s="12" t="s">
        <v>139</v>
      </c>
      <c r="AW247" s="12" t="s">
        <v>39</v>
      </c>
      <c r="AX247" s="12" t="s">
        <v>76</v>
      </c>
      <c r="AY247" s="246" t="s">
        <v>130</v>
      </c>
    </row>
    <row r="248" s="13" customFormat="1">
      <c r="B248" s="257"/>
      <c r="C248" s="258"/>
      <c r="D248" s="227" t="s">
        <v>141</v>
      </c>
      <c r="E248" s="259" t="s">
        <v>21</v>
      </c>
      <c r="F248" s="260" t="s">
        <v>403</v>
      </c>
      <c r="G248" s="258"/>
      <c r="H248" s="261">
        <v>886.79999999999995</v>
      </c>
      <c r="I248" s="262"/>
      <c r="J248" s="258"/>
      <c r="K248" s="258"/>
      <c r="L248" s="263"/>
      <c r="M248" s="264"/>
      <c r="N248" s="265"/>
      <c r="O248" s="265"/>
      <c r="P248" s="265"/>
      <c r="Q248" s="265"/>
      <c r="R248" s="265"/>
      <c r="S248" s="265"/>
      <c r="T248" s="266"/>
      <c r="AT248" s="267" t="s">
        <v>141</v>
      </c>
      <c r="AU248" s="267" t="s">
        <v>139</v>
      </c>
      <c r="AV248" s="13" t="s">
        <v>138</v>
      </c>
      <c r="AW248" s="13" t="s">
        <v>39</v>
      </c>
      <c r="AX248" s="13" t="s">
        <v>81</v>
      </c>
      <c r="AY248" s="267" t="s">
        <v>130</v>
      </c>
    </row>
    <row r="249" s="1" customFormat="1" ht="16.5" customHeight="1">
      <c r="B249" s="45"/>
      <c r="C249" s="213" t="s">
        <v>404</v>
      </c>
      <c r="D249" s="213" t="s">
        <v>133</v>
      </c>
      <c r="E249" s="214" t="s">
        <v>405</v>
      </c>
      <c r="F249" s="215" t="s">
        <v>406</v>
      </c>
      <c r="G249" s="216" t="s">
        <v>136</v>
      </c>
      <c r="H249" s="217">
        <v>108</v>
      </c>
      <c r="I249" s="218"/>
      <c r="J249" s="219">
        <f>ROUND(I249*H249,2)</f>
        <v>0</v>
      </c>
      <c r="K249" s="215" t="s">
        <v>137</v>
      </c>
      <c r="L249" s="71"/>
      <c r="M249" s="220" t="s">
        <v>21</v>
      </c>
      <c r="N249" s="221" t="s">
        <v>48</v>
      </c>
      <c r="O249" s="46"/>
      <c r="P249" s="222">
        <f>O249*H249</f>
        <v>0</v>
      </c>
      <c r="Q249" s="222">
        <v>0.00042999999999999999</v>
      </c>
      <c r="R249" s="222">
        <f>Q249*H249</f>
        <v>0.046440000000000002</v>
      </c>
      <c r="S249" s="222">
        <v>0</v>
      </c>
      <c r="T249" s="223">
        <f>S249*H249</f>
        <v>0</v>
      </c>
      <c r="AR249" s="23" t="s">
        <v>213</v>
      </c>
      <c r="AT249" s="23" t="s">
        <v>133</v>
      </c>
      <c r="AU249" s="23" t="s">
        <v>139</v>
      </c>
      <c r="AY249" s="23" t="s">
        <v>130</v>
      </c>
      <c r="BE249" s="224">
        <f>IF(N249="základní",J249,0)</f>
        <v>0</v>
      </c>
      <c r="BF249" s="224">
        <f>IF(N249="snížená",J249,0)</f>
        <v>0</v>
      </c>
      <c r="BG249" s="224">
        <f>IF(N249="zákl. přenesená",J249,0)</f>
        <v>0</v>
      </c>
      <c r="BH249" s="224">
        <f>IF(N249="sníž. přenesená",J249,0)</f>
        <v>0</v>
      </c>
      <c r="BI249" s="224">
        <f>IF(N249="nulová",J249,0)</f>
        <v>0</v>
      </c>
      <c r="BJ249" s="23" t="s">
        <v>139</v>
      </c>
      <c r="BK249" s="224">
        <f>ROUND(I249*H249,2)</f>
        <v>0</v>
      </c>
      <c r="BL249" s="23" t="s">
        <v>213</v>
      </c>
      <c r="BM249" s="23" t="s">
        <v>407</v>
      </c>
    </row>
    <row r="250" s="11" customFormat="1">
      <c r="B250" s="225"/>
      <c r="C250" s="226"/>
      <c r="D250" s="227" t="s">
        <v>141</v>
      </c>
      <c r="E250" s="228" t="s">
        <v>21</v>
      </c>
      <c r="F250" s="229" t="s">
        <v>142</v>
      </c>
      <c r="G250" s="226"/>
      <c r="H250" s="228" t="s">
        <v>21</v>
      </c>
      <c r="I250" s="230"/>
      <c r="J250" s="226"/>
      <c r="K250" s="226"/>
      <c r="L250" s="231"/>
      <c r="M250" s="232"/>
      <c r="N250" s="233"/>
      <c r="O250" s="233"/>
      <c r="P250" s="233"/>
      <c r="Q250" s="233"/>
      <c r="R250" s="233"/>
      <c r="S250" s="233"/>
      <c r="T250" s="234"/>
      <c r="AT250" s="235" t="s">
        <v>141</v>
      </c>
      <c r="AU250" s="235" t="s">
        <v>139</v>
      </c>
      <c r="AV250" s="11" t="s">
        <v>81</v>
      </c>
      <c r="AW250" s="11" t="s">
        <v>39</v>
      </c>
      <c r="AX250" s="11" t="s">
        <v>76</v>
      </c>
      <c r="AY250" s="235" t="s">
        <v>130</v>
      </c>
    </row>
    <row r="251" s="12" customFormat="1">
      <c r="B251" s="236"/>
      <c r="C251" s="237"/>
      <c r="D251" s="227" t="s">
        <v>141</v>
      </c>
      <c r="E251" s="238" t="s">
        <v>21</v>
      </c>
      <c r="F251" s="239" t="s">
        <v>408</v>
      </c>
      <c r="G251" s="237"/>
      <c r="H251" s="240">
        <v>108</v>
      </c>
      <c r="I251" s="241"/>
      <c r="J251" s="237"/>
      <c r="K251" s="237"/>
      <c r="L251" s="242"/>
      <c r="M251" s="243"/>
      <c r="N251" s="244"/>
      <c r="O251" s="244"/>
      <c r="P251" s="244"/>
      <c r="Q251" s="244"/>
      <c r="R251" s="244"/>
      <c r="S251" s="244"/>
      <c r="T251" s="245"/>
      <c r="AT251" s="246" t="s">
        <v>141</v>
      </c>
      <c r="AU251" s="246" t="s">
        <v>139</v>
      </c>
      <c r="AV251" s="12" t="s">
        <v>139</v>
      </c>
      <c r="AW251" s="12" t="s">
        <v>39</v>
      </c>
      <c r="AX251" s="12" t="s">
        <v>81</v>
      </c>
      <c r="AY251" s="246" t="s">
        <v>130</v>
      </c>
    </row>
    <row r="252" s="1" customFormat="1" ht="25.5" customHeight="1">
      <c r="B252" s="45"/>
      <c r="C252" s="213" t="s">
        <v>409</v>
      </c>
      <c r="D252" s="213" t="s">
        <v>133</v>
      </c>
      <c r="E252" s="214" t="s">
        <v>410</v>
      </c>
      <c r="F252" s="215" t="s">
        <v>411</v>
      </c>
      <c r="G252" s="216" t="s">
        <v>151</v>
      </c>
      <c r="H252" s="217">
        <v>345.60000000000002</v>
      </c>
      <c r="I252" s="218"/>
      <c r="J252" s="219">
        <f>ROUND(I252*H252,2)</f>
        <v>0</v>
      </c>
      <c r="K252" s="215" t="s">
        <v>137</v>
      </c>
      <c r="L252" s="71"/>
      <c r="M252" s="220" t="s">
        <v>21</v>
      </c>
      <c r="N252" s="221" t="s">
        <v>48</v>
      </c>
      <c r="O252" s="46"/>
      <c r="P252" s="222">
        <f>O252*H252</f>
        <v>0</v>
      </c>
      <c r="Q252" s="222">
        <v>0.00096000000000000002</v>
      </c>
      <c r="R252" s="222">
        <f>Q252*H252</f>
        <v>0.33177600000000002</v>
      </c>
      <c r="S252" s="222">
        <v>0</v>
      </c>
      <c r="T252" s="223">
        <f>S252*H252</f>
        <v>0</v>
      </c>
      <c r="AR252" s="23" t="s">
        <v>213</v>
      </c>
      <c r="AT252" s="23" t="s">
        <v>133</v>
      </c>
      <c r="AU252" s="23" t="s">
        <v>139</v>
      </c>
      <c r="AY252" s="23" t="s">
        <v>130</v>
      </c>
      <c r="BE252" s="224">
        <f>IF(N252="základní",J252,0)</f>
        <v>0</v>
      </c>
      <c r="BF252" s="224">
        <f>IF(N252="snížená",J252,0)</f>
        <v>0</v>
      </c>
      <c r="BG252" s="224">
        <f>IF(N252="zákl. přenesená",J252,0)</f>
        <v>0</v>
      </c>
      <c r="BH252" s="224">
        <f>IF(N252="sníž. přenesená",J252,0)</f>
        <v>0</v>
      </c>
      <c r="BI252" s="224">
        <f>IF(N252="nulová",J252,0)</f>
        <v>0</v>
      </c>
      <c r="BJ252" s="23" t="s">
        <v>139</v>
      </c>
      <c r="BK252" s="224">
        <f>ROUND(I252*H252,2)</f>
        <v>0</v>
      </c>
      <c r="BL252" s="23" t="s">
        <v>213</v>
      </c>
      <c r="BM252" s="23" t="s">
        <v>412</v>
      </c>
    </row>
    <row r="253" s="11" customFormat="1">
      <c r="B253" s="225"/>
      <c r="C253" s="226"/>
      <c r="D253" s="227" t="s">
        <v>141</v>
      </c>
      <c r="E253" s="228" t="s">
        <v>21</v>
      </c>
      <c r="F253" s="229" t="s">
        <v>142</v>
      </c>
      <c r="G253" s="226"/>
      <c r="H253" s="228" t="s">
        <v>21</v>
      </c>
      <c r="I253" s="230"/>
      <c r="J253" s="226"/>
      <c r="K253" s="226"/>
      <c r="L253" s="231"/>
      <c r="M253" s="232"/>
      <c r="N253" s="233"/>
      <c r="O253" s="233"/>
      <c r="P253" s="233"/>
      <c r="Q253" s="233"/>
      <c r="R253" s="233"/>
      <c r="S253" s="233"/>
      <c r="T253" s="234"/>
      <c r="AT253" s="235" t="s">
        <v>141</v>
      </c>
      <c r="AU253" s="235" t="s">
        <v>139</v>
      </c>
      <c r="AV253" s="11" t="s">
        <v>81</v>
      </c>
      <c r="AW253" s="11" t="s">
        <v>39</v>
      </c>
      <c r="AX253" s="11" t="s">
        <v>76</v>
      </c>
      <c r="AY253" s="235" t="s">
        <v>130</v>
      </c>
    </row>
    <row r="254" s="12" customFormat="1">
      <c r="B254" s="236"/>
      <c r="C254" s="237"/>
      <c r="D254" s="227" t="s">
        <v>141</v>
      </c>
      <c r="E254" s="238" t="s">
        <v>21</v>
      </c>
      <c r="F254" s="239" t="s">
        <v>413</v>
      </c>
      <c r="G254" s="237"/>
      <c r="H254" s="240">
        <v>345.60000000000002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AT254" s="246" t="s">
        <v>141</v>
      </c>
      <c r="AU254" s="246" t="s">
        <v>139</v>
      </c>
      <c r="AV254" s="12" t="s">
        <v>139</v>
      </c>
      <c r="AW254" s="12" t="s">
        <v>39</v>
      </c>
      <c r="AX254" s="12" t="s">
        <v>81</v>
      </c>
      <c r="AY254" s="246" t="s">
        <v>130</v>
      </c>
    </row>
    <row r="255" s="1" customFormat="1" ht="25.5" customHeight="1">
      <c r="B255" s="45"/>
      <c r="C255" s="213" t="s">
        <v>414</v>
      </c>
      <c r="D255" s="213" t="s">
        <v>133</v>
      </c>
      <c r="E255" s="214" t="s">
        <v>415</v>
      </c>
      <c r="F255" s="215" t="s">
        <v>416</v>
      </c>
      <c r="G255" s="216" t="s">
        <v>151</v>
      </c>
      <c r="H255" s="217">
        <v>406.39999999999998</v>
      </c>
      <c r="I255" s="218"/>
      <c r="J255" s="219">
        <f>ROUND(I255*H255,2)</f>
        <v>0</v>
      </c>
      <c r="K255" s="215" t="s">
        <v>137</v>
      </c>
      <c r="L255" s="71"/>
      <c r="M255" s="220" t="s">
        <v>21</v>
      </c>
      <c r="N255" s="221" t="s">
        <v>48</v>
      </c>
      <c r="O255" s="46"/>
      <c r="P255" s="222">
        <f>O255*H255</f>
        <v>0</v>
      </c>
      <c r="Q255" s="222">
        <v>0.00125</v>
      </c>
      <c r="R255" s="222">
        <f>Q255*H255</f>
        <v>0.50800000000000001</v>
      </c>
      <c r="S255" s="222">
        <v>0</v>
      </c>
      <c r="T255" s="223">
        <f>S255*H255</f>
        <v>0</v>
      </c>
      <c r="AR255" s="23" t="s">
        <v>213</v>
      </c>
      <c r="AT255" s="23" t="s">
        <v>133</v>
      </c>
      <c r="AU255" s="23" t="s">
        <v>139</v>
      </c>
      <c r="AY255" s="23" t="s">
        <v>130</v>
      </c>
      <c r="BE255" s="224">
        <f>IF(N255="základní",J255,0)</f>
        <v>0</v>
      </c>
      <c r="BF255" s="224">
        <f>IF(N255="snížená",J255,0)</f>
        <v>0</v>
      </c>
      <c r="BG255" s="224">
        <f>IF(N255="zákl. přenesená",J255,0)</f>
        <v>0</v>
      </c>
      <c r="BH255" s="224">
        <f>IF(N255="sníž. přenesená",J255,0)</f>
        <v>0</v>
      </c>
      <c r="BI255" s="224">
        <f>IF(N255="nulová",J255,0)</f>
        <v>0</v>
      </c>
      <c r="BJ255" s="23" t="s">
        <v>139</v>
      </c>
      <c r="BK255" s="224">
        <f>ROUND(I255*H255,2)</f>
        <v>0</v>
      </c>
      <c r="BL255" s="23" t="s">
        <v>213</v>
      </c>
      <c r="BM255" s="23" t="s">
        <v>417</v>
      </c>
    </row>
    <row r="256" s="11" customFormat="1">
      <c r="B256" s="225"/>
      <c r="C256" s="226"/>
      <c r="D256" s="227" t="s">
        <v>141</v>
      </c>
      <c r="E256" s="228" t="s">
        <v>21</v>
      </c>
      <c r="F256" s="229" t="s">
        <v>142</v>
      </c>
      <c r="G256" s="226"/>
      <c r="H256" s="228" t="s">
        <v>21</v>
      </c>
      <c r="I256" s="230"/>
      <c r="J256" s="226"/>
      <c r="K256" s="226"/>
      <c r="L256" s="231"/>
      <c r="M256" s="232"/>
      <c r="N256" s="233"/>
      <c r="O256" s="233"/>
      <c r="P256" s="233"/>
      <c r="Q256" s="233"/>
      <c r="R256" s="233"/>
      <c r="S256" s="233"/>
      <c r="T256" s="234"/>
      <c r="AT256" s="235" t="s">
        <v>141</v>
      </c>
      <c r="AU256" s="235" t="s">
        <v>139</v>
      </c>
      <c r="AV256" s="11" t="s">
        <v>81</v>
      </c>
      <c r="AW256" s="11" t="s">
        <v>39</v>
      </c>
      <c r="AX256" s="11" t="s">
        <v>76</v>
      </c>
      <c r="AY256" s="235" t="s">
        <v>130</v>
      </c>
    </row>
    <row r="257" s="12" customFormat="1">
      <c r="B257" s="236"/>
      <c r="C257" s="237"/>
      <c r="D257" s="227" t="s">
        <v>141</v>
      </c>
      <c r="E257" s="238" t="s">
        <v>21</v>
      </c>
      <c r="F257" s="239" t="s">
        <v>418</v>
      </c>
      <c r="G257" s="237"/>
      <c r="H257" s="240">
        <v>406.39999999999998</v>
      </c>
      <c r="I257" s="241"/>
      <c r="J257" s="237"/>
      <c r="K257" s="237"/>
      <c r="L257" s="242"/>
      <c r="M257" s="243"/>
      <c r="N257" s="244"/>
      <c r="O257" s="244"/>
      <c r="P257" s="244"/>
      <c r="Q257" s="244"/>
      <c r="R257" s="244"/>
      <c r="S257" s="244"/>
      <c r="T257" s="245"/>
      <c r="AT257" s="246" t="s">
        <v>141</v>
      </c>
      <c r="AU257" s="246" t="s">
        <v>139</v>
      </c>
      <c r="AV257" s="12" t="s">
        <v>139</v>
      </c>
      <c r="AW257" s="12" t="s">
        <v>39</v>
      </c>
      <c r="AX257" s="12" t="s">
        <v>81</v>
      </c>
      <c r="AY257" s="246" t="s">
        <v>130</v>
      </c>
    </row>
    <row r="258" s="1" customFormat="1" ht="25.5" customHeight="1">
      <c r="B258" s="45"/>
      <c r="C258" s="213" t="s">
        <v>419</v>
      </c>
      <c r="D258" s="213" t="s">
        <v>133</v>
      </c>
      <c r="E258" s="214" t="s">
        <v>420</v>
      </c>
      <c r="F258" s="215" t="s">
        <v>421</v>
      </c>
      <c r="G258" s="216" t="s">
        <v>136</v>
      </c>
      <c r="H258" s="217">
        <v>216</v>
      </c>
      <c r="I258" s="218"/>
      <c r="J258" s="219">
        <f>ROUND(I258*H258,2)</f>
        <v>0</v>
      </c>
      <c r="K258" s="215" t="s">
        <v>137</v>
      </c>
      <c r="L258" s="71"/>
      <c r="M258" s="220" t="s">
        <v>21</v>
      </c>
      <c r="N258" s="221" t="s">
        <v>48</v>
      </c>
      <c r="O258" s="46"/>
      <c r="P258" s="222">
        <f>O258*H258</f>
        <v>0</v>
      </c>
      <c r="Q258" s="222">
        <v>0.00010000000000000001</v>
      </c>
      <c r="R258" s="222">
        <f>Q258*H258</f>
        <v>0.021600000000000001</v>
      </c>
      <c r="S258" s="222">
        <v>0</v>
      </c>
      <c r="T258" s="223">
        <f>S258*H258</f>
        <v>0</v>
      </c>
      <c r="AR258" s="23" t="s">
        <v>213</v>
      </c>
      <c r="AT258" s="23" t="s">
        <v>133</v>
      </c>
      <c r="AU258" s="23" t="s">
        <v>139</v>
      </c>
      <c r="AY258" s="23" t="s">
        <v>130</v>
      </c>
      <c r="BE258" s="224">
        <f>IF(N258="základní",J258,0)</f>
        <v>0</v>
      </c>
      <c r="BF258" s="224">
        <f>IF(N258="snížená",J258,0)</f>
        <v>0</v>
      </c>
      <c r="BG258" s="224">
        <f>IF(N258="zákl. přenesená",J258,0)</f>
        <v>0</v>
      </c>
      <c r="BH258" s="224">
        <f>IF(N258="sníž. přenesená",J258,0)</f>
        <v>0</v>
      </c>
      <c r="BI258" s="224">
        <f>IF(N258="nulová",J258,0)</f>
        <v>0</v>
      </c>
      <c r="BJ258" s="23" t="s">
        <v>139</v>
      </c>
      <c r="BK258" s="224">
        <f>ROUND(I258*H258,2)</f>
        <v>0</v>
      </c>
      <c r="BL258" s="23" t="s">
        <v>213</v>
      </c>
      <c r="BM258" s="23" t="s">
        <v>422</v>
      </c>
    </row>
    <row r="259" s="11" customFormat="1">
      <c r="B259" s="225"/>
      <c r="C259" s="226"/>
      <c r="D259" s="227" t="s">
        <v>141</v>
      </c>
      <c r="E259" s="228" t="s">
        <v>21</v>
      </c>
      <c r="F259" s="229" t="s">
        <v>142</v>
      </c>
      <c r="G259" s="226"/>
      <c r="H259" s="228" t="s">
        <v>21</v>
      </c>
      <c r="I259" s="230"/>
      <c r="J259" s="226"/>
      <c r="K259" s="226"/>
      <c r="L259" s="231"/>
      <c r="M259" s="232"/>
      <c r="N259" s="233"/>
      <c r="O259" s="233"/>
      <c r="P259" s="233"/>
      <c r="Q259" s="233"/>
      <c r="R259" s="233"/>
      <c r="S259" s="233"/>
      <c r="T259" s="234"/>
      <c r="AT259" s="235" t="s">
        <v>141</v>
      </c>
      <c r="AU259" s="235" t="s">
        <v>139</v>
      </c>
      <c r="AV259" s="11" t="s">
        <v>81</v>
      </c>
      <c r="AW259" s="11" t="s">
        <v>39</v>
      </c>
      <c r="AX259" s="11" t="s">
        <v>76</v>
      </c>
      <c r="AY259" s="235" t="s">
        <v>130</v>
      </c>
    </row>
    <row r="260" s="12" customFormat="1">
      <c r="B260" s="236"/>
      <c r="C260" s="237"/>
      <c r="D260" s="227" t="s">
        <v>141</v>
      </c>
      <c r="E260" s="238" t="s">
        <v>21</v>
      </c>
      <c r="F260" s="239" t="s">
        <v>423</v>
      </c>
      <c r="G260" s="237"/>
      <c r="H260" s="240">
        <v>216</v>
      </c>
      <c r="I260" s="241"/>
      <c r="J260" s="237"/>
      <c r="K260" s="237"/>
      <c r="L260" s="242"/>
      <c r="M260" s="243"/>
      <c r="N260" s="244"/>
      <c r="O260" s="244"/>
      <c r="P260" s="244"/>
      <c r="Q260" s="244"/>
      <c r="R260" s="244"/>
      <c r="S260" s="244"/>
      <c r="T260" s="245"/>
      <c r="AT260" s="246" t="s">
        <v>141</v>
      </c>
      <c r="AU260" s="246" t="s">
        <v>139</v>
      </c>
      <c r="AV260" s="12" t="s">
        <v>139</v>
      </c>
      <c r="AW260" s="12" t="s">
        <v>39</v>
      </c>
      <c r="AX260" s="12" t="s">
        <v>81</v>
      </c>
      <c r="AY260" s="246" t="s">
        <v>130</v>
      </c>
    </row>
    <row r="261" s="1" customFormat="1" ht="16.5" customHeight="1">
      <c r="B261" s="45"/>
      <c r="C261" s="213" t="s">
        <v>424</v>
      </c>
      <c r="D261" s="213" t="s">
        <v>133</v>
      </c>
      <c r="E261" s="214" t="s">
        <v>425</v>
      </c>
      <c r="F261" s="215" t="s">
        <v>426</v>
      </c>
      <c r="G261" s="216" t="s">
        <v>136</v>
      </c>
      <c r="H261" s="217">
        <v>324</v>
      </c>
      <c r="I261" s="218"/>
      <c r="J261" s="219">
        <f>ROUND(I261*H261,2)</f>
        <v>0</v>
      </c>
      <c r="K261" s="215" t="s">
        <v>137</v>
      </c>
      <c r="L261" s="71"/>
      <c r="M261" s="220" t="s">
        <v>21</v>
      </c>
      <c r="N261" s="221" t="s">
        <v>48</v>
      </c>
      <c r="O261" s="46"/>
      <c r="P261" s="222">
        <f>O261*H261</f>
        <v>0</v>
      </c>
      <c r="Q261" s="222">
        <v>0</v>
      </c>
      <c r="R261" s="222">
        <f>Q261*H261</f>
        <v>0</v>
      </c>
      <c r="S261" s="222">
        <v>0.00052999999999999998</v>
      </c>
      <c r="T261" s="223">
        <f>S261*H261</f>
        <v>0.17171999999999998</v>
      </c>
      <c r="AR261" s="23" t="s">
        <v>213</v>
      </c>
      <c r="AT261" s="23" t="s">
        <v>133</v>
      </c>
      <c r="AU261" s="23" t="s">
        <v>139</v>
      </c>
      <c r="AY261" s="23" t="s">
        <v>130</v>
      </c>
      <c r="BE261" s="224">
        <f>IF(N261="základní",J261,0)</f>
        <v>0</v>
      </c>
      <c r="BF261" s="224">
        <f>IF(N261="snížená",J261,0)</f>
        <v>0</v>
      </c>
      <c r="BG261" s="224">
        <f>IF(N261="zákl. přenesená",J261,0)</f>
        <v>0</v>
      </c>
      <c r="BH261" s="224">
        <f>IF(N261="sníž. přenesená",J261,0)</f>
        <v>0</v>
      </c>
      <c r="BI261" s="224">
        <f>IF(N261="nulová",J261,0)</f>
        <v>0</v>
      </c>
      <c r="BJ261" s="23" t="s">
        <v>139</v>
      </c>
      <c r="BK261" s="224">
        <f>ROUND(I261*H261,2)</f>
        <v>0</v>
      </c>
      <c r="BL261" s="23" t="s">
        <v>213</v>
      </c>
      <c r="BM261" s="23" t="s">
        <v>427</v>
      </c>
    </row>
    <row r="262" s="11" customFormat="1">
      <c r="B262" s="225"/>
      <c r="C262" s="226"/>
      <c r="D262" s="227" t="s">
        <v>141</v>
      </c>
      <c r="E262" s="228" t="s">
        <v>21</v>
      </c>
      <c r="F262" s="229" t="s">
        <v>142</v>
      </c>
      <c r="G262" s="226"/>
      <c r="H262" s="228" t="s">
        <v>21</v>
      </c>
      <c r="I262" s="230"/>
      <c r="J262" s="226"/>
      <c r="K262" s="226"/>
      <c r="L262" s="231"/>
      <c r="M262" s="232"/>
      <c r="N262" s="233"/>
      <c r="O262" s="233"/>
      <c r="P262" s="233"/>
      <c r="Q262" s="233"/>
      <c r="R262" s="233"/>
      <c r="S262" s="233"/>
      <c r="T262" s="234"/>
      <c r="AT262" s="235" t="s">
        <v>141</v>
      </c>
      <c r="AU262" s="235" t="s">
        <v>139</v>
      </c>
      <c r="AV262" s="11" t="s">
        <v>81</v>
      </c>
      <c r="AW262" s="11" t="s">
        <v>39</v>
      </c>
      <c r="AX262" s="11" t="s">
        <v>76</v>
      </c>
      <c r="AY262" s="235" t="s">
        <v>130</v>
      </c>
    </row>
    <row r="263" s="12" customFormat="1">
      <c r="B263" s="236"/>
      <c r="C263" s="237"/>
      <c r="D263" s="227" t="s">
        <v>141</v>
      </c>
      <c r="E263" s="238" t="s">
        <v>21</v>
      </c>
      <c r="F263" s="239" t="s">
        <v>428</v>
      </c>
      <c r="G263" s="237"/>
      <c r="H263" s="240">
        <v>324</v>
      </c>
      <c r="I263" s="241"/>
      <c r="J263" s="237"/>
      <c r="K263" s="237"/>
      <c r="L263" s="242"/>
      <c r="M263" s="243"/>
      <c r="N263" s="244"/>
      <c r="O263" s="244"/>
      <c r="P263" s="244"/>
      <c r="Q263" s="244"/>
      <c r="R263" s="244"/>
      <c r="S263" s="244"/>
      <c r="T263" s="245"/>
      <c r="AT263" s="246" t="s">
        <v>141</v>
      </c>
      <c r="AU263" s="246" t="s">
        <v>139</v>
      </c>
      <c r="AV263" s="12" t="s">
        <v>139</v>
      </c>
      <c r="AW263" s="12" t="s">
        <v>39</v>
      </c>
      <c r="AX263" s="12" t="s">
        <v>81</v>
      </c>
      <c r="AY263" s="246" t="s">
        <v>130</v>
      </c>
    </row>
    <row r="264" s="1" customFormat="1" ht="16.5" customHeight="1">
      <c r="B264" s="45"/>
      <c r="C264" s="213" t="s">
        <v>429</v>
      </c>
      <c r="D264" s="213" t="s">
        <v>133</v>
      </c>
      <c r="E264" s="214" t="s">
        <v>430</v>
      </c>
      <c r="F264" s="215" t="s">
        <v>431</v>
      </c>
      <c r="G264" s="216" t="s">
        <v>136</v>
      </c>
      <c r="H264" s="217">
        <v>2</v>
      </c>
      <c r="I264" s="218"/>
      <c r="J264" s="219">
        <f>ROUND(I264*H264,2)</f>
        <v>0</v>
      </c>
      <c r="K264" s="215" t="s">
        <v>137</v>
      </c>
      <c r="L264" s="71"/>
      <c r="M264" s="220" t="s">
        <v>21</v>
      </c>
      <c r="N264" s="221" t="s">
        <v>48</v>
      </c>
      <c r="O264" s="46"/>
      <c r="P264" s="222">
        <f>O264*H264</f>
        <v>0</v>
      </c>
      <c r="Q264" s="222">
        <v>0</v>
      </c>
      <c r="R264" s="222">
        <f>Q264*H264</f>
        <v>0</v>
      </c>
      <c r="S264" s="222">
        <v>0.0024399999999999999</v>
      </c>
      <c r="T264" s="223">
        <f>S264*H264</f>
        <v>0.0048799999999999998</v>
      </c>
      <c r="AR264" s="23" t="s">
        <v>213</v>
      </c>
      <c r="AT264" s="23" t="s">
        <v>133</v>
      </c>
      <c r="AU264" s="23" t="s">
        <v>139</v>
      </c>
      <c r="AY264" s="23" t="s">
        <v>130</v>
      </c>
      <c r="BE264" s="224">
        <f>IF(N264="základní",J264,0)</f>
        <v>0</v>
      </c>
      <c r="BF264" s="224">
        <f>IF(N264="snížená",J264,0)</f>
        <v>0</v>
      </c>
      <c r="BG264" s="224">
        <f>IF(N264="zákl. přenesená",J264,0)</f>
        <v>0</v>
      </c>
      <c r="BH264" s="224">
        <f>IF(N264="sníž. přenesená",J264,0)</f>
        <v>0</v>
      </c>
      <c r="BI264" s="224">
        <f>IF(N264="nulová",J264,0)</f>
        <v>0</v>
      </c>
      <c r="BJ264" s="23" t="s">
        <v>139</v>
      </c>
      <c r="BK264" s="224">
        <f>ROUND(I264*H264,2)</f>
        <v>0</v>
      </c>
      <c r="BL264" s="23" t="s">
        <v>213</v>
      </c>
      <c r="BM264" s="23" t="s">
        <v>432</v>
      </c>
    </row>
    <row r="265" s="11" customFormat="1">
      <c r="B265" s="225"/>
      <c r="C265" s="226"/>
      <c r="D265" s="227" t="s">
        <v>141</v>
      </c>
      <c r="E265" s="228" t="s">
        <v>21</v>
      </c>
      <c r="F265" s="229" t="s">
        <v>142</v>
      </c>
      <c r="G265" s="226"/>
      <c r="H265" s="228" t="s">
        <v>21</v>
      </c>
      <c r="I265" s="230"/>
      <c r="J265" s="226"/>
      <c r="K265" s="226"/>
      <c r="L265" s="231"/>
      <c r="M265" s="232"/>
      <c r="N265" s="233"/>
      <c r="O265" s="233"/>
      <c r="P265" s="233"/>
      <c r="Q265" s="233"/>
      <c r="R265" s="233"/>
      <c r="S265" s="233"/>
      <c r="T265" s="234"/>
      <c r="AT265" s="235" t="s">
        <v>141</v>
      </c>
      <c r="AU265" s="235" t="s">
        <v>139</v>
      </c>
      <c r="AV265" s="11" t="s">
        <v>81</v>
      </c>
      <c r="AW265" s="11" t="s">
        <v>39</v>
      </c>
      <c r="AX265" s="11" t="s">
        <v>76</v>
      </c>
      <c r="AY265" s="235" t="s">
        <v>130</v>
      </c>
    </row>
    <row r="266" s="12" customFormat="1">
      <c r="B266" s="236"/>
      <c r="C266" s="237"/>
      <c r="D266" s="227" t="s">
        <v>141</v>
      </c>
      <c r="E266" s="238" t="s">
        <v>21</v>
      </c>
      <c r="F266" s="239" t="s">
        <v>139</v>
      </c>
      <c r="G266" s="237"/>
      <c r="H266" s="240">
        <v>2</v>
      </c>
      <c r="I266" s="241"/>
      <c r="J266" s="237"/>
      <c r="K266" s="237"/>
      <c r="L266" s="242"/>
      <c r="M266" s="243"/>
      <c r="N266" s="244"/>
      <c r="O266" s="244"/>
      <c r="P266" s="244"/>
      <c r="Q266" s="244"/>
      <c r="R266" s="244"/>
      <c r="S266" s="244"/>
      <c r="T266" s="245"/>
      <c r="AT266" s="246" t="s">
        <v>141</v>
      </c>
      <c r="AU266" s="246" t="s">
        <v>139</v>
      </c>
      <c r="AV266" s="12" t="s">
        <v>139</v>
      </c>
      <c r="AW266" s="12" t="s">
        <v>39</v>
      </c>
      <c r="AX266" s="12" t="s">
        <v>81</v>
      </c>
      <c r="AY266" s="246" t="s">
        <v>130</v>
      </c>
    </row>
    <row r="267" s="1" customFormat="1" ht="16.5" customHeight="1">
      <c r="B267" s="45"/>
      <c r="C267" s="213" t="s">
        <v>433</v>
      </c>
      <c r="D267" s="213" t="s">
        <v>133</v>
      </c>
      <c r="E267" s="214" t="s">
        <v>434</v>
      </c>
      <c r="F267" s="215" t="s">
        <v>435</v>
      </c>
      <c r="G267" s="216" t="s">
        <v>136</v>
      </c>
      <c r="H267" s="217">
        <v>108</v>
      </c>
      <c r="I267" s="218"/>
      <c r="J267" s="219">
        <f>ROUND(I267*H267,2)</f>
        <v>0</v>
      </c>
      <c r="K267" s="215" t="s">
        <v>137</v>
      </c>
      <c r="L267" s="71"/>
      <c r="M267" s="220" t="s">
        <v>21</v>
      </c>
      <c r="N267" s="221" t="s">
        <v>48</v>
      </c>
      <c r="O267" s="46"/>
      <c r="P267" s="222">
        <f>O267*H267</f>
        <v>0</v>
      </c>
      <c r="Q267" s="222">
        <v>0.00017000000000000001</v>
      </c>
      <c r="R267" s="222">
        <f>Q267*H267</f>
        <v>0.018360000000000001</v>
      </c>
      <c r="S267" s="222">
        <v>0</v>
      </c>
      <c r="T267" s="223">
        <f>S267*H267</f>
        <v>0</v>
      </c>
      <c r="AR267" s="23" t="s">
        <v>213</v>
      </c>
      <c r="AT267" s="23" t="s">
        <v>133</v>
      </c>
      <c r="AU267" s="23" t="s">
        <v>139</v>
      </c>
      <c r="AY267" s="23" t="s">
        <v>130</v>
      </c>
      <c r="BE267" s="224">
        <f>IF(N267="základní",J267,0)</f>
        <v>0</v>
      </c>
      <c r="BF267" s="224">
        <f>IF(N267="snížená",J267,0)</f>
        <v>0</v>
      </c>
      <c r="BG267" s="224">
        <f>IF(N267="zákl. přenesená",J267,0)</f>
        <v>0</v>
      </c>
      <c r="BH267" s="224">
        <f>IF(N267="sníž. přenesená",J267,0)</f>
        <v>0</v>
      </c>
      <c r="BI267" s="224">
        <f>IF(N267="nulová",J267,0)</f>
        <v>0</v>
      </c>
      <c r="BJ267" s="23" t="s">
        <v>139</v>
      </c>
      <c r="BK267" s="224">
        <f>ROUND(I267*H267,2)</f>
        <v>0</v>
      </c>
      <c r="BL267" s="23" t="s">
        <v>213</v>
      </c>
      <c r="BM267" s="23" t="s">
        <v>436</v>
      </c>
    </row>
    <row r="268" s="11" customFormat="1">
      <c r="B268" s="225"/>
      <c r="C268" s="226"/>
      <c r="D268" s="227" t="s">
        <v>141</v>
      </c>
      <c r="E268" s="228" t="s">
        <v>21</v>
      </c>
      <c r="F268" s="229" t="s">
        <v>142</v>
      </c>
      <c r="G268" s="226"/>
      <c r="H268" s="228" t="s">
        <v>21</v>
      </c>
      <c r="I268" s="230"/>
      <c r="J268" s="226"/>
      <c r="K268" s="226"/>
      <c r="L268" s="231"/>
      <c r="M268" s="232"/>
      <c r="N268" s="233"/>
      <c r="O268" s="233"/>
      <c r="P268" s="233"/>
      <c r="Q268" s="233"/>
      <c r="R268" s="233"/>
      <c r="S268" s="233"/>
      <c r="T268" s="234"/>
      <c r="AT268" s="235" t="s">
        <v>141</v>
      </c>
      <c r="AU268" s="235" t="s">
        <v>139</v>
      </c>
      <c r="AV268" s="11" t="s">
        <v>81</v>
      </c>
      <c r="AW268" s="11" t="s">
        <v>39</v>
      </c>
      <c r="AX268" s="11" t="s">
        <v>76</v>
      </c>
      <c r="AY268" s="235" t="s">
        <v>130</v>
      </c>
    </row>
    <row r="269" s="12" customFormat="1">
      <c r="B269" s="236"/>
      <c r="C269" s="237"/>
      <c r="D269" s="227" t="s">
        <v>141</v>
      </c>
      <c r="E269" s="238" t="s">
        <v>21</v>
      </c>
      <c r="F269" s="239" t="s">
        <v>408</v>
      </c>
      <c r="G269" s="237"/>
      <c r="H269" s="240">
        <v>108</v>
      </c>
      <c r="I269" s="241"/>
      <c r="J269" s="237"/>
      <c r="K269" s="237"/>
      <c r="L269" s="242"/>
      <c r="M269" s="243"/>
      <c r="N269" s="244"/>
      <c r="O269" s="244"/>
      <c r="P269" s="244"/>
      <c r="Q269" s="244"/>
      <c r="R269" s="244"/>
      <c r="S269" s="244"/>
      <c r="T269" s="245"/>
      <c r="AT269" s="246" t="s">
        <v>141</v>
      </c>
      <c r="AU269" s="246" t="s">
        <v>139</v>
      </c>
      <c r="AV269" s="12" t="s">
        <v>139</v>
      </c>
      <c r="AW269" s="12" t="s">
        <v>39</v>
      </c>
      <c r="AX269" s="12" t="s">
        <v>81</v>
      </c>
      <c r="AY269" s="246" t="s">
        <v>130</v>
      </c>
    </row>
    <row r="270" s="1" customFormat="1" ht="16.5" customHeight="1">
      <c r="B270" s="45"/>
      <c r="C270" s="213" t="s">
        <v>211</v>
      </c>
      <c r="D270" s="213" t="s">
        <v>133</v>
      </c>
      <c r="E270" s="214" t="s">
        <v>437</v>
      </c>
      <c r="F270" s="215" t="s">
        <v>438</v>
      </c>
      <c r="G270" s="216" t="s">
        <v>136</v>
      </c>
      <c r="H270" s="217">
        <v>1</v>
      </c>
      <c r="I270" s="218"/>
      <c r="J270" s="219">
        <f>ROUND(I270*H270,2)</f>
        <v>0</v>
      </c>
      <c r="K270" s="215" t="s">
        <v>137</v>
      </c>
      <c r="L270" s="71"/>
      <c r="M270" s="220" t="s">
        <v>21</v>
      </c>
      <c r="N270" s="221" t="s">
        <v>48</v>
      </c>
      <c r="O270" s="46"/>
      <c r="P270" s="222">
        <f>O270*H270</f>
        <v>0</v>
      </c>
      <c r="Q270" s="222">
        <v>0.00076000000000000004</v>
      </c>
      <c r="R270" s="222">
        <f>Q270*H270</f>
        <v>0.00076000000000000004</v>
      </c>
      <c r="S270" s="222">
        <v>0</v>
      </c>
      <c r="T270" s="223">
        <f>S270*H270</f>
        <v>0</v>
      </c>
      <c r="AR270" s="23" t="s">
        <v>213</v>
      </c>
      <c r="AT270" s="23" t="s">
        <v>133</v>
      </c>
      <c r="AU270" s="23" t="s">
        <v>139</v>
      </c>
      <c r="AY270" s="23" t="s">
        <v>130</v>
      </c>
      <c r="BE270" s="224">
        <f>IF(N270="základní",J270,0)</f>
        <v>0</v>
      </c>
      <c r="BF270" s="224">
        <f>IF(N270="snížená",J270,0)</f>
        <v>0</v>
      </c>
      <c r="BG270" s="224">
        <f>IF(N270="zákl. přenesená",J270,0)</f>
        <v>0</v>
      </c>
      <c r="BH270" s="224">
        <f>IF(N270="sníž. přenesená",J270,0)</f>
        <v>0</v>
      </c>
      <c r="BI270" s="224">
        <f>IF(N270="nulová",J270,0)</f>
        <v>0</v>
      </c>
      <c r="BJ270" s="23" t="s">
        <v>139</v>
      </c>
      <c r="BK270" s="224">
        <f>ROUND(I270*H270,2)</f>
        <v>0</v>
      </c>
      <c r="BL270" s="23" t="s">
        <v>213</v>
      </c>
      <c r="BM270" s="23" t="s">
        <v>439</v>
      </c>
    </row>
    <row r="271" s="11" customFormat="1">
      <c r="B271" s="225"/>
      <c r="C271" s="226"/>
      <c r="D271" s="227" t="s">
        <v>141</v>
      </c>
      <c r="E271" s="228" t="s">
        <v>21</v>
      </c>
      <c r="F271" s="229" t="s">
        <v>142</v>
      </c>
      <c r="G271" s="226"/>
      <c r="H271" s="228" t="s">
        <v>21</v>
      </c>
      <c r="I271" s="230"/>
      <c r="J271" s="226"/>
      <c r="K271" s="226"/>
      <c r="L271" s="231"/>
      <c r="M271" s="232"/>
      <c r="N271" s="233"/>
      <c r="O271" s="233"/>
      <c r="P271" s="233"/>
      <c r="Q271" s="233"/>
      <c r="R271" s="233"/>
      <c r="S271" s="233"/>
      <c r="T271" s="234"/>
      <c r="AT271" s="235" t="s">
        <v>141</v>
      </c>
      <c r="AU271" s="235" t="s">
        <v>139</v>
      </c>
      <c r="AV271" s="11" t="s">
        <v>81</v>
      </c>
      <c r="AW271" s="11" t="s">
        <v>39</v>
      </c>
      <c r="AX271" s="11" t="s">
        <v>76</v>
      </c>
      <c r="AY271" s="235" t="s">
        <v>130</v>
      </c>
    </row>
    <row r="272" s="12" customFormat="1">
      <c r="B272" s="236"/>
      <c r="C272" s="237"/>
      <c r="D272" s="227" t="s">
        <v>141</v>
      </c>
      <c r="E272" s="238" t="s">
        <v>21</v>
      </c>
      <c r="F272" s="239" t="s">
        <v>81</v>
      </c>
      <c r="G272" s="237"/>
      <c r="H272" s="240">
        <v>1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AT272" s="246" t="s">
        <v>141</v>
      </c>
      <c r="AU272" s="246" t="s">
        <v>139</v>
      </c>
      <c r="AV272" s="12" t="s">
        <v>139</v>
      </c>
      <c r="AW272" s="12" t="s">
        <v>39</v>
      </c>
      <c r="AX272" s="12" t="s">
        <v>81</v>
      </c>
      <c r="AY272" s="246" t="s">
        <v>130</v>
      </c>
    </row>
    <row r="273" s="1" customFormat="1" ht="25.5" customHeight="1">
      <c r="B273" s="45"/>
      <c r="C273" s="213" t="s">
        <v>440</v>
      </c>
      <c r="D273" s="213" t="s">
        <v>133</v>
      </c>
      <c r="E273" s="214" t="s">
        <v>441</v>
      </c>
      <c r="F273" s="215" t="s">
        <v>442</v>
      </c>
      <c r="G273" s="216" t="s">
        <v>136</v>
      </c>
      <c r="H273" s="217">
        <v>1</v>
      </c>
      <c r="I273" s="218"/>
      <c r="J273" s="219">
        <f>ROUND(I273*H273,2)</f>
        <v>0</v>
      </c>
      <c r="K273" s="215" t="s">
        <v>137</v>
      </c>
      <c r="L273" s="71"/>
      <c r="M273" s="220" t="s">
        <v>21</v>
      </c>
      <c r="N273" s="221" t="s">
        <v>48</v>
      </c>
      <c r="O273" s="46"/>
      <c r="P273" s="222">
        <f>O273*H273</f>
        <v>0</v>
      </c>
      <c r="Q273" s="222">
        <v>0.00182</v>
      </c>
      <c r="R273" s="222">
        <f>Q273*H273</f>
        <v>0.00182</v>
      </c>
      <c r="S273" s="222">
        <v>0</v>
      </c>
      <c r="T273" s="223">
        <f>S273*H273</f>
        <v>0</v>
      </c>
      <c r="AR273" s="23" t="s">
        <v>213</v>
      </c>
      <c r="AT273" s="23" t="s">
        <v>133</v>
      </c>
      <c r="AU273" s="23" t="s">
        <v>139</v>
      </c>
      <c r="AY273" s="23" t="s">
        <v>130</v>
      </c>
      <c r="BE273" s="224">
        <f>IF(N273="základní",J273,0)</f>
        <v>0</v>
      </c>
      <c r="BF273" s="224">
        <f>IF(N273="snížená",J273,0)</f>
        <v>0</v>
      </c>
      <c r="BG273" s="224">
        <f>IF(N273="zákl. přenesená",J273,0)</f>
        <v>0</v>
      </c>
      <c r="BH273" s="224">
        <f>IF(N273="sníž. přenesená",J273,0)</f>
        <v>0</v>
      </c>
      <c r="BI273" s="224">
        <f>IF(N273="nulová",J273,0)</f>
        <v>0</v>
      </c>
      <c r="BJ273" s="23" t="s">
        <v>139</v>
      </c>
      <c r="BK273" s="224">
        <f>ROUND(I273*H273,2)</f>
        <v>0</v>
      </c>
      <c r="BL273" s="23" t="s">
        <v>213</v>
      </c>
      <c r="BM273" s="23" t="s">
        <v>443</v>
      </c>
    </row>
    <row r="274" s="11" customFormat="1">
      <c r="B274" s="225"/>
      <c r="C274" s="226"/>
      <c r="D274" s="227" t="s">
        <v>141</v>
      </c>
      <c r="E274" s="228" t="s">
        <v>21</v>
      </c>
      <c r="F274" s="229" t="s">
        <v>142</v>
      </c>
      <c r="G274" s="226"/>
      <c r="H274" s="228" t="s">
        <v>21</v>
      </c>
      <c r="I274" s="230"/>
      <c r="J274" s="226"/>
      <c r="K274" s="226"/>
      <c r="L274" s="231"/>
      <c r="M274" s="232"/>
      <c r="N274" s="233"/>
      <c r="O274" s="233"/>
      <c r="P274" s="233"/>
      <c r="Q274" s="233"/>
      <c r="R274" s="233"/>
      <c r="S274" s="233"/>
      <c r="T274" s="234"/>
      <c r="AT274" s="235" t="s">
        <v>141</v>
      </c>
      <c r="AU274" s="235" t="s">
        <v>139</v>
      </c>
      <c r="AV274" s="11" t="s">
        <v>81</v>
      </c>
      <c r="AW274" s="11" t="s">
        <v>39</v>
      </c>
      <c r="AX274" s="11" t="s">
        <v>76</v>
      </c>
      <c r="AY274" s="235" t="s">
        <v>130</v>
      </c>
    </row>
    <row r="275" s="12" customFormat="1">
      <c r="B275" s="236"/>
      <c r="C275" s="237"/>
      <c r="D275" s="227" t="s">
        <v>141</v>
      </c>
      <c r="E275" s="238" t="s">
        <v>21</v>
      </c>
      <c r="F275" s="239" t="s">
        <v>81</v>
      </c>
      <c r="G275" s="237"/>
      <c r="H275" s="240">
        <v>1</v>
      </c>
      <c r="I275" s="241"/>
      <c r="J275" s="237"/>
      <c r="K275" s="237"/>
      <c r="L275" s="242"/>
      <c r="M275" s="243"/>
      <c r="N275" s="244"/>
      <c r="O275" s="244"/>
      <c r="P275" s="244"/>
      <c r="Q275" s="244"/>
      <c r="R275" s="244"/>
      <c r="S275" s="244"/>
      <c r="T275" s="245"/>
      <c r="AT275" s="246" t="s">
        <v>141</v>
      </c>
      <c r="AU275" s="246" t="s">
        <v>139</v>
      </c>
      <c r="AV275" s="12" t="s">
        <v>139</v>
      </c>
      <c r="AW275" s="12" t="s">
        <v>39</v>
      </c>
      <c r="AX275" s="12" t="s">
        <v>81</v>
      </c>
      <c r="AY275" s="246" t="s">
        <v>130</v>
      </c>
    </row>
    <row r="276" s="1" customFormat="1" ht="25.5" customHeight="1">
      <c r="B276" s="45"/>
      <c r="C276" s="213" t="s">
        <v>444</v>
      </c>
      <c r="D276" s="213" t="s">
        <v>133</v>
      </c>
      <c r="E276" s="214" t="s">
        <v>445</v>
      </c>
      <c r="F276" s="215" t="s">
        <v>446</v>
      </c>
      <c r="G276" s="216" t="s">
        <v>136</v>
      </c>
      <c r="H276" s="217">
        <v>216</v>
      </c>
      <c r="I276" s="218"/>
      <c r="J276" s="219">
        <f>ROUND(I276*H276,2)</f>
        <v>0</v>
      </c>
      <c r="K276" s="215" t="s">
        <v>137</v>
      </c>
      <c r="L276" s="71"/>
      <c r="M276" s="220" t="s">
        <v>21</v>
      </c>
      <c r="N276" s="221" t="s">
        <v>48</v>
      </c>
      <c r="O276" s="46"/>
      <c r="P276" s="222">
        <f>O276*H276</f>
        <v>0</v>
      </c>
      <c r="Q276" s="222">
        <v>0.00034000000000000002</v>
      </c>
      <c r="R276" s="222">
        <f>Q276*H276</f>
        <v>0.073440000000000005</v>
      </c>
      <c r="S276" s="222">
        <v>0</v>
      </c>
      <c r="T276" s="223">
        <f>S276*H276</f>
        <v>0</v>
      </c>
      <c r="AR276" s="23" t="s">
        <v>213</v>
      </c>
      <c r="AT276" s="23" t="s">
        <v>133</v>
      </c>
      <c r="AU276" s="23" t="s">
        <v>139</v>
      </c>
      <c r="AY276" s="23" t="s">
        <v>130</v>
      </c>
      <c r="BE276" s="224">
        <f>IF(N276="základní",J276,0)</f>
        <v>0</v>
      </c>
      <c r="BF276" s="224">
        <f>IF(N276="snížená",J276,0)</f>
        <v>0</v>
      </c>
      <c r="BG276" s="224">
        <f>IF(N276="zákl. přenesená",J276,0)</f>
        <v>0</v>
      </c>
      <c r="BH276" s="224">
        <f>IF(N276="sníž. přenesená",J276,0)</f>
        <v>0</v>
      </c>
      <c r="BI276" s="224">
        <f>IF(N276="nulová",J276,0)</f>
        <v>0</v>
      </c>
      <c r="BJ276" s="23" t="s">
        <v>139</v>
      </c>
      <c r="BK276" s="224">
        <f>ROUND(I276*H276,2)</f>
        <v>0</v>
      </c>
      <c r="BL276" s="23" t="s">
        <v>213</v>
      </c>
      <c r="BM276" s="23" t="s">
        <v>447</v>
      </c>
    </row>
    <row r="277" s="11" customFormat="1">
      <c r="B277" s="225"/>
      <c r="C277" s="226"/>
      <c r="D277" s="227" t="s">
        <v>141</v>
      </c>
      <c r="E277" s="228" t="s">
        <v>21</v>
      </c>
      <c r="F277" s="229" t="s">
        <v>142</v>
      </c>
      <c r="G277" s="226"/>
      <c r="H277" s="228" t="s">
        <v>21</v>
      </c>
      <c r="I277" s="230"/>
      <c r="J277" s="226"/>
      <c r="K277" s="226"/>
      <c r="L277" s="231"/>
      <c r="M277" s="232"/>
      <c r="N277" s="233"/>
      <c r="O277" s="233"/>
      <c r="P277" s="233"/>
      <c r="Q277" s="233"/>
      <c r="R277" s="233"/>
      <c r="S277" s="233"/>
      <c r="T277" s="234"/>
      <c r="AT277" s="235" t="s">
        <v>141</v>
      </c>
      <c r="AU277" s="235" t="s">
        <v>139</v>
      </c>
      <c r="AV277" s="11" t="s">
        <v>81</v>
      </c>
      <c r="AW277" s="11" t="s">
        <v>39</v>
      </c>
      <c r="AX277" s="11" t="s">
        <v>76</v>
      </c>
      <c r="AY277" s="235" t="s">
        <v>130</v>
      </c>
    </row>
    <row r="278" s="12" customFormat="1">
      <c r="B278" s="236"/>
      <c r="C278" s="237"/>
      <c r="D278" s="227" t="s">
        <v>141</v>
      </c>
      <c r="E278" s="238" t="s">
        <v>21</v>
      </c>
      <c r="F278" s="239" t="s">
        <v>423</v>
      </c>
      <c r="G278" s="237"/>
      <c r="H278" s="240">
        <v>216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AT278" s="246" t="s">
        <v>141</v>
      </c>
      <c r="AU278" s="246" t="s">
        <v>139</v>
      </c>
      <c r="AV278" s="12" t="s">
        <v>139</v>
      </c>
      <c r="AW278" s="12" t="s">
        <v>39</v>
      </c>
      <c r="AX278" s="12" t="s">
        <v>81</v>
      </c>
      <c r="AY278" s="246" t="s">
        <v>130</v>
      </c>
    </row>
    <row r="279" s="1" customFormat="1" ht="16.5" customHeight="1">
      <c r="B279" s="45"/>
      <c r="C279" s="213" t="s">
        <v>448</v>
      </c>
      <c r="D279" s="213" t="s">
        <v>133</v>
      </c>
      <c r="E279" s="214" t="s">
        <v>449</v>
      </c>
      <c r="F279" s="215" t="s">
        <v>450</v>
      </c>
      <c r="G279" s="216" t="s">
        <v>136</v>
      </c>
      <c r="H279" s="217">
        <v>108</v>
      </c>
      <c r="I279" s="218"/>
      <c r="J279" s="219">
        <f>ROUND(I279*H279,2)</f>
        <v>0</v>
      </c>
      <c r="K279" s="215" t="s">
        <v>137</v>
      </c>
      <c r="L279" s="71"/>
      <c r="M279" s="220" t="s">
        <v>21</v>
      </c>
      <c r="N279" s="221" t="s">
        <v>48</v>
      </c>
      <c r="O279" s="46"/>
      <c r="P279" s="222">
        <f>O279*H279</f>
        <v>0</v>
      </c>
      <c r="Q279" s="222">
        <v>0</v>
      </c>
      <c r="R279" s="222">
        <f>Q279*H279</f>
        <v>0</v>
      </c>
      <c r="S279" s="222">
        <v>0.0054900000000000001</v>
      </c>
      <c r="T279" s="223">
        <f>S279*H279</f>
        <v>0.59292</v>
      </c>
      <c r="AR279" s="23" t="s">
        <v>213</v>
      </c>
      <c r="AT279" s="23" t="s">
        <v>133</v>
      </c>
      <c r="AU279" s="23" t="s">
        <v>139</v>
      </c>
      <c r="AY279" s="23" t="s">
        <v>130</v>
      </c>
      <c r="BE279" s="224">
        <f>IF(N279="základní",J279,0)</f>
        <v>0</v>
      </c>
      <c r="BF279" s="224">
        <f>IF(N279="snížená",J279,0)</f>
        <v>0</v>
      </c>
      <c r="BG279" s="224">
        <f>IF(N279="zákl. přenesená",J279,0)</f>
        <v>0</v>
      </c>
      <c r="BH279" s="224">
        <f>IF(N279="sníž. přenesená",J279,0)</f>
        <v>0</v>
      </c>
      <c r="BI279" s="224">
        <f>IF(N279="nulová",J279,0)</f>
        <v>0</v>
      </c>
      <c r="BJ279" s="23" t="s">
        <v>139</v>
      </c>
      <c r="BK279" s="224">
        <f>ROUND(I279*H279,2)</f>
        <v>0</v>
      </c>
      <c r="BL279" s="23" t="s">
        <v>213</v>
      </c>
      <c r="BM279" s="23" t="s">
        <v>451</v>
      </c>
    </row>
    <row r="280" s="11" customFormat="1">
      <c r="B280" s="225"/>
      <c r="C280" s="226"/>
      <c r="D280" s="227" t="s">
        <v>141</v>
      </c>
      <c r="E280" s="228" t="s">
        <v>21</v>
      </c>
      <c r="F280" s="229" t="s">
        <v>142</v>
      </c>
      <c r="G280" s="226"/>
      <c r="H280" s="228" t="s">
        <v>21</v>
      </c>
      <c r="I280" s="230"/>
      <c r="J280" s="226"/>
      <c r="K280" s="226"/>
      <c r="L280" s="231"/>
      <c r="M280" s="232"/>
      <c r="N280" s="233"/>
      <c r="O280" s="233"/>
      <c r="P280" s="233"/>
      <c r="Q280" s="233"/>
      <c r="R280" s="233"/>
      <c r="S280" s="233"/>
      <c r="T280" s="234"/>
      <c r="AT280" s="235" t="s">
        <v>141</v>
      </c>
      <c r="AU280" s="235" t="s">
        <v>139</v>
      </c>
      <c r="AV280" s="11" t="s">
        <v>81</v>
      </c>
      <c r="AW280" s="11" t="s">
        <v>39</v>
      </c>
      <c r="AX280" s="11" t="s">
        <v>76</v>
      </c>
      <c r="AY280" s="235" t="s">
        <v>130</v>
      </c>
    </row>
    <row r="281" s="12" customFormat="1">
      <c r="B281" s="236"/>
      <c r="C281" s="237"/>
      <c r="D281" s="227" t="s">
        <v>141</v>
      </c>
      <c r="E281" s="238" t="s">
        <v>21</v>
      </c>
      <c r="F281" s="239" t="s">
        <v>452</v>
      </c>
      <c r="G281" s="237"/>
      <c r="H281" s="240">
        <v>108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AT281" s="246" t="s">
        <v>141</v>
      </c>
      <c r="AU281" s="246" t="s">
        <v>139</v>
      </c>
      <c r="AV281" s="12" t="s">
        <v>139</v>
      </c>
      <c r="AW281" s="12" t="s">
        <v>39</v>
      </c>
      <c r="AX281" s="12" t="s">
        <v>81</v>
      </c>
      <c r="AY281" s="246" t="s">
        <v>130</v>
      </c>
    </row>
    <row r="282" s="1" customFormat="1" ht="16.5" customHeight="1">
      <c r="B282" s="45"/>
      <c r="C282" s="213" t="s">
        <v>453</v>
      </c>
      <c r="D282" s="213" t="s">
        <v>133</v>
      </c>
      <c r="E282" s="214" t="s">
        <v>454</v>
      </c>
      <c r="F282" s="215" t="s">
        <v>455</v>
      </c>
      <c r="G282" s="216" t="s">
        <v>136</v>
      </c>
      <c r="H282" s="217">
        <v>108</v>
      </c>
      <c r="I282" s="218"/>
      <c r="J282" s="219">
        <f>ROUND(I282*H282,2)</f>
        <v>0</v>
      </c>
      <c r="K282" s="215" t="s">
        <v>137</v>
      </c>
      <c r="L282" s="71"/>
      <c r="M282" s="220" t="s">
        <v>21</v>
      </c>
      <c r="N282" s="221" t="s">
        <v>48</v>
      </c>
      <c r="O282" s="46"/>
      <c r="P282" s="222">
        <f>O282*H282</f>
        <v>0</v>
      </c>
      <c r="Q282" s="222">
        <v>0.00056999999999999998</v>
      </c>
      <c r="R282" s="222">
        <f>Q282*H282</f>
        <v>0.061559999999999997</v>
      </c>
      <c r="S282" s="222">
        <v>0</v>
      </c>
      <c r="T282" s="223">
        <f>S282*H282</f>
        <v>0</v>
      </c>
      <c r="AR282" s="23" t="s">
        <v>213</v>
      </c>
      <c r="AT282" s="23" t="s">
        <v>133</v>
      </c>
      <c r="AU282" s="23" t="s">
        <v>139</v>
      </c>
      <c r="AY282" s="23" t="s">
        <v>130</v>
      </c>
      <c r="BE282" s="224">
        <f>IF(N282="základní",J282,0)</f>
        <v>0</v>
      </c>
      <c r="BF282" s="224">
        <f>IF(N282="snížená",J282,0)</f>
        <v>0</v>
      </c>
      <c r="BG282" s="224">
        <f>IF(N282="zákl. přenesená",J282,0)</f>
        <v>0</v>
      </c>
      <c r="BH282" s="224">
        <f>IF(N282="sníž. přenesená",J282,0)</f>
        <v>0</v>
      </c>
      <c r="BI282" s="224">
        <f>IF(N282="nulová",J282,0)</f>
        <v>0</v>
      </c>
      <c r="BJ282" s="23" t="s">
        <v>139</v>
      </c>
      <c r="BK282" s="224">
        <f>ROUND(I282*H282,2)</f>
        <v>0</v>
      </c>
      <c r="BL282" s="23" t="s">
        <v>213</v>
      </c>
      <c r="BM282" s="23" t="s">
        <v>456</v>
      </c>
    </row>
    <row r="283" s="11" customFormat="1">
      <c r="B283" s="225"/>
      <c r="C283" s="226"/>
      <c r="D283" s="227" t="s">
        <v>141</v>
      </c>
      <c r="E283" s="228" t="s">
        <v>21</v>
      </c>
      <c r="F283" s="229" t="s">
        <v>142</v>
      </c>
      <c r="G283" s="226"/>
      <c r="H283" s="228" t="s">
        <v>21</v>
      </c>
      <c r="I283" s="230"/>
      <c r="J283" s="226"/>
      <c r="K283" s="226"/>
      <c r="L283" s="231"/>
      <c r="M283" s="232"/>
      <c r="N283" s="233"/>
      <c r="O283" s="233"/>
      <c r="P283" s="233"/>
      <c r="Q283" s="233"/>
      <c r="R283" s="233"/>
      <c r="S283" s="233"/>
      <c r="T283" s="234"/>
      <c r="AT283" s="235" t="s">
        <v>141</v>
      </c>
      <c r="AU283" s="235" t="s">
        <v>139</v>
      </c>
      <c r="AV283" s="11" t="s">
        <v>81</v>
      </c>
      <c r="AW283" s="11" t="s">
        <v>39</v>
      </c>
      <c r="AX283" s="11" t="s">
        <v>76</v>
      </c>
      <c r="AY283" s="235" t="s">
        <v>130</v>
      </c>
    </row>
    <row r="284" s="12" customFormat="1">
      <c r="B284" s="236"/>
      <c r="C284" s="237"/>
      <c r="D284" s="227" t="s">
        <v>141</v>
      </c>
      <c r="E284" s="238" t="s">
        <v>21</v>
      </c>
      <c r="F284" s="239" t="s">
        <v>452</v>
      </c>
      <c r="G284" s="237"/>
      <c r="H284" s="240">
        <v>108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AT284" s="246" t="s">
        <v>141</v>
      </c>
      <c r="AU284" s="246" t="s">
        <v>139</v>
      </c>
      <c r="AV284" s="12" t="s">
        <v>139</v>
      </c>
      <c r="AW284" s="12" t="s">
        <v>39</v>
      </c>
      <c r="AX284" s="12" t="s">
        <v>81</v>
      </c>
      <c r="AY284" s="246" t="s">
        <v>130</v>
      </c>
    </row>
    <row r="285" s="1" customFormat="1" ht="16.5" customHeight="1">
      <c r="B285" s="45"/>
      <c r="C285" s="247" t="s">
        <v>457</v>
      </c>
      <c r="D285" s="247" t="s">
        <v>259</v>
      </c>
      <c r="E285" s="248" t="s">
        <v>458</v>
      </c>
      <c r="F285" s="249" t="s">
        <v>459</v>
      </c>
      <c r="G285" s="250" t="s">
        <v>136</v>
      </c>
      <c r="H285" s="251">
        <v>54</v>
      </c>
      <c r="I285" s="252"/>
      <c r="J285" s="253">
        <f>ROUND(I285*H285,2)</f>
        <v>0</v>
      </c>
      <c r="K285" s="249" t="s">
        <v>137</v>
      </c>
      <c r="L285" s="254"/>
      <c r="M285" s="255" t="s">
        <v>21</v>
      </c>
      <c r="N285" s="256" t="s">
        <v>48</v>
      </c>
      <c r="O285" s="46"/>
      <c r="P285" s="222">
        <f>O285*H285</f>
        <v>0</v>
      </c>
      <c r="Q285" s="222">
        <v>0.00052999999999999998</v>
      </c>
      <c r="R285" s="222">
        <f>Q285*H285</f>
        <v>0.02862</v>
      </c>
      <c r="S285" s="222">
        <v>0</v>
      </c>
      <c r="T285" s="223">
        <f>S285*H285</f>
        <v>0</v>
      </c>
      <c r="AR285" s="23" t="s">
        <v>262</v>
      </c>
      <c r="AT285" s="23" t="s">
        <v>259</v>
      </c>
      <c r="AU285" s="23" t="s">
        <v>139</v>
      </c>
      <c r="AY285" s="23" t="s">
        <v>130</v>
      </c>
      <c r="BE285" s="224">
        <f>IF(N285="základní",J285,0)</f>
        <v>0</v>
      </c>
      <c r="BF285" s="224">
        <f>IF(N285="snížená",J285,0)</f>
        <v>0</v>
      </c>
      <c r="BG285" s="224">
        <f>IF(N285="zákl. přenesená",J285,0)</f>
        <v>0</v>
      </c>
      <c r="BH285" s="224">
        <f>IF(N285="sníž. přenesená",J285,0)</f>
        <v>0</v>
      </c>
      <c r="BI285" s="224">
        <f>IF(N285="nulová",J285,0)</f>
        <v>0</v>
      </c>
      <c r="BJ285" s="23" t="s">
        <v>139</v>
      </c>
      <c r="BK285" s="224">
        <f>ROUND(I285*H285,2)</f>
        <v>0</v>
      </c>
      <c r="BL285" s="23" t="s">
        <v>213</v>
      </c>
      <c r="BM285" s="23" t="s">
        <v>460</v>
      </c>
    </row>
    <row r="286" s="11" customFormat="1">
      <c r="B286" s="225"/>
      <c r="C286" s="226"/>
      <c r="D286" s="227" t="s">
        <v>141</v>
      </c>
      <c r="E286" s="228" t="s">
        <v>21</v>
      </c>
      <c r="F286" s="229" t="s">
        <v>142</v>
      </c>
      <c r="G286" s="226"/>
      <c r="H286" s="228" t="s">
        <v>21</v>
      </c>
      <c r="I286" s="230"/>
      <c r="J286" s="226"/>
      <c r="K286" s="226"/>
      <c r="L286" s="231"/>
      <c r="M286" s="232"/>
      <c r="N286" s="233"/>
      <c r="O286" s="233"/>
      <c r="P286" s="233"/>
      <c r="Q286" s="233"/>
      <c r="R286" s="233"/>
      <c r="S286" s="233"/>
      <c r="T286" s="234"/>
      <c r="AT286" s="235" t="s">
        <v>141</v>
      </c>
      <c r="AU286" s="235" t="s">
        <v>139</v>
      </c>
      <c r="AV286" s="11" t="s">
        <v>81</v>
      </c>
      <c r="AW286" s="11" t="s">
        <v>39</v>
      </c>
      <c r="AX286" s="11" t="s">
        <v>76</v>
      </c>
      <c r="AY286" s="235" t="s">
        <v>130</v>
      </c>
    </row>
    <row r="287" s="12" customFormat="1">
      <c r="B287" s="236"/>
      <c r="C287" s="237"/>
      <c r="D287" s="227" t="s">
        <v>141</v>
      </c>
      <c r="E287" s="238" t="s">
        <v>21</v>
      </c>
      <c r="F287" s="239" t="s">
        <v>195</v>
      </c>
      <c r="G287" s="237"/>
      <c r="H287" s="240">
        <v>54</v>
      </c>
      <c r="I287" s="241"/>
      <c r="J287" s="237"/>
      <c r="K287" s="237"/>
      <c r="L287" s="242"/>
      <c r="M287" s="243"/>
      <c r="N287" s="244"/>
      <c r="O287" s="244"/>
      <c r="P287" s="244"/>
      <c r="Q287" s="244"/>
      <c r="R287" s="244"/>
      <c r="S287" s="244"/>
      <c r="T287" s="245"/>
      <c r="AT287" s="246" t="s">
        <v>141</v>
      </c>
      <c r="AU287" s="246" t="s">
        <v>139</v>
      </c>
      <c r="AV287" s="12" t="s">
        <v>139</v>
      </c>
      <c r="AW287" s="12" t="s">
        <v>39</v>
      </c>
      <c r="AX287" s="12" t="s">
        <v>81</v>
      </c>
      <c r="AY287" s="246" t="s">
        <v>130</v>
      </c>
    </row>
    <row r="288" s="1" customFormat="1" ht="16.5" customHeight="1">
      <c r="B288" s="45"/>
      <c r="C288" s="247" t="s">
        <v>461</v>
      </c>
      <c r="D288" s="247" t="s">
        <v>259</v>
      </c>
      <c r="E288" s="248" t="s">
        <v>462</v>
      </c>
      <c r="F288" s="249" t="s">
        <v>463</v>
      </c>
      <c r="G288" s="250" t="s">
        <v>136</v>
      </c>
      <c r="H288" s="251">
        <v>54</v>
      </c>
      <c r="I288" s="252"/>
      <c r="J288" s="253">
        <f>ROUND(I288*H288,2)</f>
        <v>0</v>
      </c>
      <c r="K288" s="249" t="s">
        <v>137</v>
      </c>
      <c r="L288" s="254"/>
      <c r="M288" s="255" t="s">
        <v>21</v>
      </c>
      <c r="N288" s="256" t="s">
        <v>48</v>
      </c>
      <c r="O288" s="46"/>
      <c r="P288" s="222">
        <f>O288*H288</f>
        <v>0</v>
      </c>
      <c r="Q288" s="222">
        <v>0.00042000000000000002</v>
      </c>
      <c r="R288" s="222">
        <f>Q288*H288</f>
        <v>0.022680000000000002</v>
      </c>
      <c r="S288" s="222">
        <v>0</v>
      </c>
      <c r="T288" s="223">
        <f>S288*H288</f>
        <v>0</v>
      </c>
      <c r="AR288" s="23" t="s">
        <v>262</v>
      </c>
      <c r="AT288" s="23" t="s">
        <v>259</v>
      </c>
      <c r="AU288" s="23" t="s">
        <v>139</v>
      </c>
      <c r="AY288" s="23" t="s">
        <v>130</v>
      </c>
      <c r="BE288" s="224">
        <f>IF(N288="základní",J288,0)</f>
        <v>0</v>
      </c>
      <c r="BF288" s="224">
        <f>IF(N288="snížená",J288,0)</f>
        <v>0</v>
      </c>
      <c r="BG288" s="224">
        <f>IF(N288="zákl. přenesená",J288,0)</f>
        <v>0</v>
      </c>
      <c r="BH288" s="224">
        <f>IF(N288="sníž. přenesená",J288,0)</f>
        <v>0</v>
      </c>
      <c r="BI288" s="224">
        <f>IF(N288="nulová",J288,0)</f>
        <v>0</v>
      </c>
      <c r="BJ288" s="23" t="s">
        <v>139</v>
      </c>
      <c r="BK288" s="224">
        <f>ROUND(I288*H288,2)</f>
        <v>0</v>
      </c>
      <c r="BL288" s="23" t="s">
        <v>213</v>
      </c>
      <c r="BM288" s="23" t="s">
        <v>464</v>
      </c>
    </row>
    <row r="289" s="11" customFormat="1">
      <c r="B289" s="225"/>
      <c r="C289" s="226"/>
      <c r="D289" s="227" t="s">
        <v>141</v>
      </c>
      <c r="E289" s="228" t="s">
        <v>21</v>
      </c>
      <c r="F289" s="229" t="s">
        <v>142</v>
      </c>
      <c r="G289" s="226"/>
      <c r="H289" s="228" t="s">
        <v>21</v>
      </c>
      <c r="I289" s="230"/>
      <c r="J289" s="226"/>
      <c r="K289" s="226"/>
      <c r="L289" s="231"/>
      <c r="M289" s="232"/>
      <c r="N289" s="233"/>
      <c r="O289" s="233"/>
      <c r="P289" s="233"/>
      <c r="Q289" s="233"/>
      <c r="R289" s="233"/>
      <c r="S289" s="233"/>
      <c r="T289" s="234"/>
      <c r="AT289" s="235" t="s">
        <v>141</v>
      </c>
      <c r="AU289" s="235" t="s">
        <v>139</v>
      </c>
      <c r="AV289" s="11" t="s">
        <v>81</v>
      </c>
      <c r="AW289" s="11" t="s">
        <v>39</v>
      </c>
      <c r="AX289" s="11" t="s">
        <v>76</v>
      </c>
      <c r="AY289" s="235" t="s">
        <v>130</v>
      </c>
    </row>
    <row r="290" s="12" customFormat="1">
      <c r="B290" s="236"/>
      <c r="C290" s="237"/>
      <c r="D290" s="227" t="s">
        <v>141</v>
      </c>
      <c r="E290" s="238" t="s">
        <v>21</v>
      </c>
      <c r="F290" s="239" t="s">
        <v>195</v>
      </c>
      <c r="G290" s="237"/>
      <c r="H290" s="240">
        <v>54</v>
      </c>
      <c r="I290" s="241"/>
      <c r="J290" s="237"/>
      <c r="K290" s="237"/>
      <c r="L290" s="242"/>
      <c r="M290" s="243"/>
      <c r="N290" s="244"/>
      <c r="O290" s="244"/>
      <c r="P290" s="244"/>
      <c r="Q290" s="244"/>
      <c r="R290" s="244"/>
      <c r="S290" s="244"/>
      <c r="T290" s="245"/>
      <c r="AT290" s="246" t="s">
        <v>141</v>
      </c>
      <c r="AU290" s="246" t="s">
        <v>139</v>
      </c>
      <c r="AV290" s="12" t="s">
        <v>139</v>
      </c>
      <c r="AW290" s="12" t="s">
        <v>39</v>
      </c>
      <c r="AX290" s="12" t="s">
        <v>81</v>
      </c>
      <c r="AY290" s="246" t="s">
        <v>130</v>
      </c>
    </row>
    <row r="291" s="1" customFormat="1" ht="16.5" customHeight="1">
      <c r="B291" s="45"/>
      <c r="C291" s="247" t="s">
        <v>465</v>
      </c>
      <c r="D291" s="247" t="s">
        <v>259</v>
      </c>
      <c r="E291" s="248" t="s">
        <v>466</v>
      </c>
      <c r="F291" s="249" t="s">
        <v>467</v>
      </c>
      <c r="G291" s="250" t="s">
        <v>136</v>
      </c>
      <c r="H291" s="251">
        <v>108</v>
      </c>
      <c r="I291" s="252"/>
      <c r="J291" s="253">
        <f>ROUND(I291*H291,2)</f>
        <v>0</v>
      </c>
      <c r="K291" s="249" t="s">
        <v>137</v>
      </c>
      <c r="L291" s="254"/>
      <c r="M291" s="255" t="s">
        <v>21</v>
      </c>
      <c r="N291" s="256" t="s">
        <v>48</v>
      </c>
      <c r="O291" s="46"/>
      <c r="P291" s="222">
        <f>O291*H291</f>
        <v>0</v>
      </c>
      <c r="Q291" s="222">
        <v>0</v>
      </c>
      <c r="R291" s="222">
        <f>Q291*H291</f>
        <v>0</v>
      </c>
      <c r="S291" s="222">
        <v>0</v>
      </c>
      <c r="T291" s="223">
        <f>S291*H291</f>
        <v>0</v>
      </c>
      <c r="AR291" s="23" t="s">
        <v>262</v>
      </c>
      <c r="AT291" s="23" t="s">
        <v>259</v>
      </c>
      <c r="AU291" s="23" t="s">
        <v>139</v>
      </c>
      <c r="AY291" s="23" t="s">
        <v>130</v>
      </c>
      <c r="BE291" s="224">
        <f>IF(N291="základní",J291,0)</f>
        <v>0</v>
      </c>
      <c r="BF291" s="224">
        <f>IF(N291="snížená",J291,0)</f>
        <v>0</v>
      </c>
      <c r="BG291" s="224">
        <f>IF(N291="zákl. přenesená",J291,0)</f>
        <v>0</v>
      </c>
      <c r="BH291" s="224">
        <f>IF(N291="sníž. přenesená",J291,0)</f>
        <v>0</v>
      </c>
      <c r="BI291" s="224">
        <f>IF(N291="nulová",J291,0)</f>
        <v>0</v>
      </c>
      <c r="BJ291" s="23" t="s">
        <v>139</v>
      </c>
      <c r="BK291" s="224">
        <f>ROUND(I291*H291,2)</f>
        <v>0</v>
      </c>
      <c r="BL291" s="23" t="s">
        <v>213</v>
      </c>
      <c r="BM291" s="23" t="s">
        <v>468</v>
      </c>
    </row>
    <row r="292" s="11" customFormat="1">
      <c r="B292" s="225"/>
      <c r="C292" s="226"/>
      <c r="D292" s="227" t="s">
        <v>141</v>
      </c>
      <c r="E292" s="228" t="s">
        <v>21</v>
      </c>
      <c r="F292" s="229" t="s">
        <v>142</v>
      </c>
      <c r="G292" s="226"/>
      <c r="H292" s="228" t="s">
        <v>21</v>
      </c>
      <c r="I292" s="230"/>
      <c r="J292" s="226"/>
      <c r="K292" s="226"/>
      <c r="L292" s="231"/>
      <c r="M292" s="232"/>
      <c r="N292" s="233"/>
      <c r="O292" s="233"/>
      <c r="P292" s="233"/>
      <c r="Q292" s="233"/>
      <c r="R292" s="233"/>
      <c r="S292" s="233"/>
      <c r="T292" s="234"/>
      <c r="AT292" s="235" t="s">
        <v>141</v>
      </c>
      <c r="AU292" s="235" t="s">
        <v>139</v>
      </c>
      <c r="AV292" s="11" t="s">
        <v>81</v>
      </c>
      <c r="AW292" s="11" t="s">
        <v>39</v>
      </c>
      <c r="AX292" s="11" t="s">
        <v>76</v>
      </c>
      <c r="AY292" s="235" t="s">
        <v>130</v>
      </c>
    </row>
    <row r="293" s="12" customFormat="1">
      <c r="B293" s="236"/>
      <c r="C293" s="237"/>
      <c r="D293" s="227" t="s">
        <v>141</v>
      </c>
      <c r="E293" s="238" t="s">
        <v>21</v>
      </c>
      <c r="F293" s="239" t="s">
        <v>452</v>
      </c>
      <c r="G293" s="237"/>
      <c r="H293" s="240">
        <v>108</v>
      </c>
      <c r="I293" s="241"/>
      <c r="J293" s="237"/>
      <c r="K293" s="237"/>
      <c r="L293" s="242"/>
      <c r="M293" s="243"/>
      <c r="N293" s="244"/>
      <c r="O293" s="244"/>
      <c r="P293" s="244"/>
      <c r="Q293" s="244"/>
      <c r="R293" s="244"/>
      <c r="S293" s="244"/>
      <c r="T293" s="245"/>
      <c r="AT293" s="246" t="s">
        <v>141</v>
      </c>
      <c r="AU293" s="246" t="s">
        <v>139</v>
      </c>
      <c r="AV293" s="12" t="s">
        <v>139</v>
      </c>
      <c r="AW293" s="12" t="s">
        <v>39</v>
      </c>
      <c r="AX293" s="12" t="s">
        <v>81</v>
      </c>
      <c r="AY293" s="246" t="s">
        <v>130</v>
      </c>
    </row>
    <row r="294" s="1" customFormat="1" ht="16.5" customHeight="1">
      <c r="B294" s="45"/>
      <c r="C294" s="213" t="s">
        <v>469</v>
      </c>
      <c r="D294" s="213" t="s">
        <v>133</v>
      </c>
      <c r="E294" s="214" t="s">
        <v>470</v>
      </c>
      <c r="F294" s="215" t="s">
        <v>471</v>
      </c>
      <c r="G294" s="216" t="s">
        <v>136</v>
      </c>
      <c r="H294" s="217">
        <v>12</v>
      </c>
      <c r="I294" s="218"/>
      <c r="J294" s="219">
        <f>ROUND(I294*H294,2)</f>
        <v>0</v>
      </c>
      <c r="K294" s="215" t="s">
        <v>21</v>
      </c>
      <c r="L294" s="71"/>
      <c r="M294" s="220" t="s">
        <v>21</v>
      </c>
      <c r="N294" s="221" t="s">
        <v>48</v>
      </c>
      <c r="O294" s="46"/>
      <c r="P294" s="222">
        <f>O294*H294</f>
        <v>0</v>
      </c>
      <c r="Q294" s="222">
        <v>1.0000000000000001E-05</v>
      </c>
      <c r="R294" s="222">
        <f>Q294*H294</f>
        <v>0.00012000000000000002</v>
      </c>
      <c r="S294" s="222">
        <v>0</v>
      </c>
      <c r="T294" s="223">
        <f>S294*H294</f>
        <v>0</v>
      </c>
      <c r="AR294" s="23" t="s">
        <v>213</v>
      </c>
      <c r="AT294" s="23" t="s">
        <v>133</v>
      </c>
      <c r="AU294" s="23" t="s">
        <v>139</v>
      </c>
      <c r="AY294" s="23" t="s">
        <v>130</v>
      </c>
      <c r="BE294" s="224">
        <f>IF(N294="základní",J294,0)</f>
        <v>0</v>
      </c>
      <c r="BF294" s="224">
        <f>IF(N294="snížená",J294,0)</f>
        <v>0</v>
      </c>
      <c r="BG294" s="224">
        <f>IF(N294="zákl. přenesená",J294,0)</f>
        <v>0</v>
      </c>
      <c r="BH294" s="224">
        <f>IF(N294="sníž. přenesená",J294,0)</f>
        <v>0</v>
      </c>
      <c r="BI294" s="224">
        <f>IF(N294="nulová",J294,0)</f>
        <v>0</v>
      </c>
      <c r="BJ294" s="23" t="s">
        <v>139</v>
      </c>
      <c r="BK294" s="224">
        <f>ROUND(I294*H294,2)</f>
        <v>0</v>
      </c>
      <c r="BL294" s="23" t="s">
        <v>213</v>
      </c>
      <c r="BM294" s="23" t="s">
        <v>472</v>
      </c>
    </row>
    <row r="295" s="11" customFormat="1">
      <c r="B295" s="225"/>
      <c r="C295" s="226"/>
      <c r="D295" s="227" t="s">
        <v>141</v>
      </c>
      <c r="E295" s="228" t="s">
        <v>21</v>
      </c>
      <c r="F295" s="229" t="s">
        <v>142</v>
      </c>
      <c r="G295" s="226"/>
      <c r="H295" s="228" t="s">
        <v>21</v>
      </c>
      <c r="I295" s="230"/>
      <c r="J295" s="226"/>
      <c r="K295" s="226"/>
      <c r="L295" s="231"/>
      <c r="M295" s="232"/>
      <c r="N295" s="233"/>
      <c r="O295" s="233"/>
      <c r="P295" s="233"/>
      <c r="Q295" s="233"/>
      <c r="R295" s="233"/>
      <c r="S295" s="233"/>
      <c r="T295" s="234"/>
      <c r="AT295" s="235" t="s">
        <v>141</v>
      </c>
      <c r="AU295" s="235" t="s">
        <v>139</v>
      </c>
      <c r="AV295" s="11" t="s">
        <v>81</v>
      </c>
      <c r="AW295" s="11" t="s">
        <v>39</v>
      </c>
      <c r="AX295" s="11" t="s">
        <v>76</v>
      </c>
      <c r="AY295" s="235" t="s">
        <v>130</v>
      </c>
    </row>
    <row r="296" s="12" customFormat="1">
      <c r="B296" s="236"/>
      <c r="C296" s="237"/>
      <c r="D296" s="227" t="s">
        <v>141</v>
      </c>
      <c r="E296" s="238" t="s">
        <v>21</v>
      </c>
      <c r="F296" s="239" t="s">
        <v>191</v>
      </c>
      <c r="G296" s="237"/>
      <c r="H296" s="240">
        <v>12</v>
      </c>
      <c r="I296" s="241"/>
      <c r="J296" s="237"/>
      <c r="K296" s="237"/>
      <c r="L296" s="242"/>
      <c r="M296" s="243"/>
      <c r="N296" s="244"/>
      <c r="O296" s="244"/>
      <c r="P296" s="244"/>
      <c r="Q296" s="244"/>
      <c r="R296" s="244"/>
      <c r="S296" s="244"/>
      <c r="T296" s="245"/>
      <c r="AT296" s="246" t="s">
        <v>141</v>
      </c>
      <c r="AU296" s="246" t="s">
        <v>139</v>
      </c>
      <c r="AV296" s="12" t="s">
        <v>139</v>
      </c>
      <c r="AW296" s="12" t="s">
        <v>39</v>
      </c>
      <c r="AX296" s="12" t="s">
        <v>81</v>
      </c>
      <c r="AY296" s="246" t="s">
        <v>130</v>
      </c>
    </row>
    <row r="297" s="1" customFormat="1" ht="25.5" customHeight="1">
      <c r="B297" s="45"/>
      <c r="C297" s="213" t="s">
        <v>473</v>
      </c>
      <c r="D297" s="213" t="s">
        <v>133</v>
      </c>
      <c r="E297" s="214" t="s">
        <v>474</v>
      </c>
      <c r="F297" s="215" t="s">
        <v>475</v>
      </c>
      <c r="G297" s="216" t="s">
        <v>151</v>
      </c>
      <c r="H297" s="217">
        <v>886.79999999999995</v>
      </c>
      <c r="I297" s="218"/>
      <c r="J297" s="219">
        <f>ROUND(I297*H297,2)</f>
        <v>0</v>
      </c>
      <c r="K297" s="215" t="s">
        <v>137</v>
      </c>
      <c r="L297" s="71"/>
      <c r="M297" s="220" t="s">
        <v>21</v>
      </c>
      <c r="N297" s="221" t="s">
        <v>48</v>
      </c>
      <c r="O297" s="46"/>
      <c r="P297" s="222">
        <f>O297*H297</f>
        <v>0</v>
      </c>
      <c r="Q297" s="222">
        <v>0.00019000000000000001</v>
      </c>
      <c r="R297" s="222">
        <f>Q297*H297</f>
        <v>0.168492</v>
      </c>
      <c r="S297" s="222">
        <v>0</v>
      </c>
      <c r="T297" s="223">
        <f>S297*H297</f>
        <v>0</v>
      </c>
      <c r="AR297" s="23" t="s">
        <v>213</v>
      </c>
      <c r="AT297" s="23" t="s">
        <v>133</v>
      </c>
      <c r="AU297" s="23" t="s">
        <v>139</v>
      </c>
      <c r="AY297" s="23" t="s">
        <v>130</v>
      </c>
      <c r="BE297" s="224">
        <f>IF(N297="základní",J297,0)</f>
        <v>0</v>
      </c>
      <c r="BF297" s="224">
        <f>IF(N297="snížená",J297,0)</f>
        <v>0</v>
      </c>
      <c r="BG297" s="224">
        <f>IF(N297="zákl. přenesená",J297,0)</f>
        <v>0</v>
      </c>
      <c r="BH297" s="224">
        <f>IF(N297="sníž. přenesená",J297,0)</f>
        <v>0</v>
      </c>
      <c r="BI297" s="224">
        <f>IF(N297="nulová",J297,0)</f>
        <v>0</v>
      </c>
      <c r="BJ297" s="23" t="s">
        <v>139</v>
      </c>
      <c r="BK297" s="224">
        <f>ROUND(I297*H297,2)</f>
        <v>0</v>
      </c>
      <c r="BL297" s="23" t="s">
        <v>213</v>
      </c>
      <c r="BM297" s="23" t="s">
        <v>476</v>
      </c>
    </row>
    <row r="298" s="11" customFormat="1">
      <c r="B298" s="225"/>
      <c r="C298" s="226"/>
      <c r="D298" s="227" t="s">
        <v>141</v>
      </c>
      <c r="E298" s="228" t="s">
        <v>21</v>
      </c>
      <c r="F298" s="229" t="s">
        <v>142</v>
      </c>
      <c r="G298" s="226"/>
      <c r="H298" s="228" t="s">
        <v>21</v>
      </c>
      <c r="I298" s="230"/>
      <c r="J298" s="226"/>
      <c r="K298" s="226"/>
      <c r="L298" s="231"/>
      <c r="M298" s="232"/>
      <c r="N298" s="233"/>
      <c r="O298" s="233"/>
      <c r="P298" s="233"/>
      <c r="Q298" s="233"/>
      <c r="R298" s="233"/>
      <c r="S298" s="233"/>
      <c r="T298" s="234"/>
      <c r="AT298" s="235" t="s">
        <v>141</v>
      </c>
      <c r="AU298" s="235" t="s">
        <v>139</v>
      </c>
      <c r="AV298" s="11" t="s">
        <v>81</v>
      </c>
      <c r="AW298" s="11" t="s">
        <v>39</v>
      </c>
      <c r="AX298" s="11" t="s">
        <v>76</v>
      </c>
      <c r="AY298" s="235" t="s">
        <v>130</v>
      </c>
    </row>
    <row r="299" s="12" customFormat="1">
      <c r="B299" s="236"/>
      <c r="C299" s="237"/>
      <c r="D299" s="227" t="s">
        <v>141</v>
      </c>
      <c r="E299" s="238" t="s">
        <v>21</v>
      </c>
      <c r="F299" s="239" t="s">
        <v>401</v>
      </c>
      <c r="G299" s="237"/>
      <c r="H299" s="240">
        <v>134.80000000000001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AT299" s="246" t="s">
        <v>141</v>
      </c>
      <c r="AU299" s="246" t="s">
        <v>139</v>
      </c>
      <c r="AV299" s="12" t="s">
        <v>139</v>
      </c>
      <c r="AW299" s="12" t="s">
        <v>39</v>
      </c>
      <c r="AX299" s="12" t="s">
        <v>76</v>
      </c>
      <c r="AY299" s="246" t="s">
        <v>130</v>
      </c>
    </row>
    <row r="300" s="12" customFormat="1">
      <c r="B300" s="236"/>
      <c r="C300" s="237"/>
      <c r="D300" s="227" t="s">
        <v>141</v>
      </c>
      <c r="E300" s="238" t="s">
        <v>21</v>
      </c>
      <c r="F300" s="239" t="s">
        <v>402</v>
      </c>
      <c r="G300" s="237"/>
      <c r="H300" s="240">
        <v>752</v>
      </c>
      <c r="I300" s="241"/>
      <c r="J300" s="237"/>
      <c r="K300" s="237"/>
      <c r="L300" s="242"/>
      <c r="M300" s="243"/>
      <c r="N300" s="244"/>
      <c r="O300" s="244"/>
      <c r="P300" s="244"/>
      <c r="Q300" s="244"/>
      <c r="R300" s="244"/>
      <c r="S300" s="244"/>
      <c r="T300" s="245"/>
      <c r="AT300" s="246" t="s">
        <v>141</v>
      </c>
      <c r="AU300" s="246" t="s">
        <v>139</v>
      </c>
      <c r="AV300" s="12" t="s">
        <v>139</v>
      </c>
      <c r="AW300" s="12" t="s">
        <v>39</v>
      </c>
      <c r="AX300" s="12" t="s">
        <v>76</v>
      </c>
      <c r="AY300" s="246" t="s">
        <v>130</v>
      </c>
    </row>
    <row r="301" s="13" customFormat="1">
      <c r="B301" s="257"/>
      <c r="C301" s="258"/>
      <c r="D301" s="227" t="s">
        <v>141</v>
      </c>
      <c r="E301" s="259" t="s">
        <v>21</v>
      </c>
      <c r="F301" s="260" t="s">
        <v>403</v>
      </c>
      <c r="G301" s="258"/>
      <c r="H301" s="261">
        <v>886.79999999999995</v>
      </c>
      <c r="I301" s="262"/>
      <c r="J301" s="258"/>
      <c r="K301" s="258"/>
      <c r="L301" s="263"/>
      <c r="M301" s="264"/>
      <c r="N301" s="265"/>
      <c r="O301" s="265"/>
      <c r="P301" s="265"/>
      <c r="Q301" s="265"/>
      <c r="R301" s="265"/>
      <c r="S301" s="265"/>
      <c r="T301" s="266"/>
      <c r="AT301" s="267" t="s">
        <v>141</v>
      </c>
      <c r="AU301" s="267" t="s">
        <v>139</v>
      </c>
      <c r="AV301" s="13" t="s">
        <v>138</v>
      </c>
      <c r="AW301" s="13" t="s">
        <v>39</v>
      </c>
      <c r="AX301" s="13" t="s">
        <v>81</v>
      </c>
      <c r="AY301" s="267" t="s">
        <v>130</v>
      </c>
    </row>
    <row r="302" s="1" customFormat="1" ht="25.5" customHeight="1">
      <c r="B302" s="45"/>
      <c r="C302" s="213" t="s">
        <v>477</v>
      </c>
      <c r="D302" s="213" t="s">
        <v>133</v>
      </c>
      <c r="E302" s="214" t="s">
        <v>478</v>
      </c>
      <c r="F302" s="215" t="s">
        <v>479</v>
      </c>
      <c r="G302" s="216" t="s">
        <v>151</v>
      </c>
      <c r="H302" s="217">
        <v>886.79999999999995</v>
      </c>
      <c r="I302" s="218"/>
      <c r="J302" s="219">
        <f>ROUND(I302*H302,2)</f>
        <v>0</v>
      </c>
      <c r="K302" s="215" t="s">
        <v>137</v>
      </c>
      <c r="L302" s="71"/>
      <c r="M302" s="220" t="s">
        <v>21</v>
      </c>
      <c r="N302" s="221" t="s">
        <v>48</v>
      </c>
      <c r="O302" s="46"/>
      <c r="P302" s="222">
        <f>O302*H302</f>
        <v>0</v>
      </c>
      <c r="Q302" s="222">
        <v>1.0000000000000001E-05</v>
      </c>
      <c r="R302" s="222">
        <f>Q302*H302</f>
        <v>0.0088680000000000009</v>
      </c>
      <c r="S302" s="222">
        <v>0</v>
      </c>
      <c r="T302" s="223">
        <f>S302*H302</f>
        <v>0</v>
      </c>
      <c r="AR302" s="23" t="s">
        <v>213</v>
      </c>
      <c r="AT302" s="23" t="s">
        <v>133</v>
      </c>
      <c r="AU302" s="23" t="s">
        <v>139</v>
      </c>
      <c r="AY302" s="23" t="s">
        <v>130</v>
      </c>
      <c r="BE302" s="224">
        <f>IF(N302="základní",J302,0)</f>
        <v>0</v>
      </c>
      <c r="BF302" s="224">
        <f>IF(N302="snížená",J302,0)</f>
        <v>0</v>
      </c>
      <c r="BG302" s="224">
        <f>IF(N302="zákl. přenesená",J302,0)</f>
        <v>0</v>
      </c>
      <c r="BH302" s="224">
        <f>IF(N302="sníž. přenesená",J302,0)</f>
        <v>0</v>
      </c>
      <c r="BI302" s="224">
        <f>IF(N302="nulová",J302,0)</f>
        <v>0</v>
      </c>
      <c r="BJ302" s="23" t="s">
        <v>139</v>
      </c>
      <c r="BK302" s="224">
        <f>ROUND(I302*H302,2)</f>
        <v>0</v>
      </c>
      <c r="BL302" s="23" t="s">
        <v>213</v>
      </c>
      <c r="BM302" s="23" t="s">
        <v>480</v>
      </c>
    </row>
    <row r="303" s="11" customFormat="1">
      <c r="B303" s="225"/>
      <c r="C303" s="226"/>
      <c r="D303" s="227" t="s">
        <v>141</v>
      </c>
      <c r="E303" s="228" t="s">
        <v>21</v>
      </c>
      <c r="F303" s="229" t="s">
        <v>142</v>
      </c>
      <c r="G303" s="226"/>
      <c r="H303" s="228" t="s">
        <v>21</v>
      </c>
      <c r="I303" s="230"/>
      <c r="J303" s="226"/>
      <c r="K303" s="226"/>
      <c r="L303" s="231"/>
      <c r="M303" s="232"/>
      <c r="N303" s="233"/>
      <c r="O303" s="233"/>
      <c r="P303" s="233"/>
      <c r="Q303" s="233"/>
      <c r="R303" s="233"/>
      <c r="S303" s="233"/>
      <c r="T303" s="234"/>
      <c r="AT303" s="235" t="s">
        <v>141</v>
      </c>
      <c r="AU303" s="235" t="s">
        <v>139</v>
      </c>
      <c r="AV303" s="11" t="s">
        <v>81</v>
      </c>
      <c r="AW303" s="11" t="s">
        <v>39</v>
      </c>
      <c r="AX303" s="11" t="s">
        <v>76</v>
      </c>
      <c r="AY303" s="235" t="s">
        <v>130</v>
      </c>
    </row>
    <row r="304" s="12" customFormat="1">
      <c r="B304" s="236"/>
      <c r="C304" s="237"/>
      <c r="D304" s="227" t="s">
        <v>141</v>
      </c>
      <c r="E304" s="238" t="s">
        <v>21</v>
      </c>
      <c r="F304" s="239" t="s">
        <v>401</v>
      </c>
      <c r="G304" s="237"/>
      <c r="H304" s="240">
        <v>134.80000000000001</v>
      </c>
      <c r="I304" s="241"/>
      <c r="J304" s="237"/>
      <c r="K304" s="237"/>
      <c r="L304" s="242"/>
      <c r="M304" s="243"/>
      <c r="N304" s="244"/>
      <c r="O304" s="244"/>
      <c r="P304" s="244"/>
      <c r="Q304" s="244"/>
      <c r="R304" s="244"/>
      <c r="S304" s="244"/>
      <c r="T304" s="245"/>
      <c r="AT304" s="246" t="s">
        <v>141</v>
      </c>
      <c r="AU304" s="246" t="s">
        <v>139</v>
      </c>
      <c r="AV304" s="12" t="s">
        <v>139</v>
      </c>
      <c r="AW304" s="12" t="s">
        <v>39</v>
      </c>
      <c r="AX304" s="12" t="s">
        <v>76</v>
      </c>
      <c r="AY304" s="246" t="s">
        <v>130</v>
      </c>
    </row>
    <row r="305" s="12" customFormat="1">
      <c r="B305" s="236"/>
      <c r="C305" s="237"/>
      <c r="D305" s="227" t="s">
        <v>141</v>
      </c>
      <c r="E305" s="238" t="s">
        <v>21</v>
      </c>
      <c r="F305" s="239" t="s">
        <v>402</v>
      </c>
      <c r="G305" s="237"/>
      <c r="H305" s="240">
        <v>752</v>
      </c>
      <c r="I305" s="241"/>
      <c r="J305" s="237"/>
      <c r="K305" s="237"/>
      <c r="L305" s="242"/>
      <c r="M305" s="243"/>
      <c r="N305" s="244"/>
      <c r="O305" s="244"/>
      <c r="P305" s="244"/>
      <c r="Q305" s="244"/>
      <c r="R305" s="244"/>
      <c r="S305" s="244"/>
      <c r="T305" s="245"/>
      <c r="AT305" s="246" t="s">
        <v>141</v>
      </c>
      <c r="AU305" s="246" t="s">
        <v>139</v>
      </c>
      <c r="AV305" s="12" t="s">
        <v>139</v>
      </c>
      <c r="AW305" s="12" t="s">
        <v>39</v>
      </c>
      <c r="AX305" s="12" t="s">
        <v>76</v>
      </c>
      <c r="AY305" s="246" t="s">
        <v>130</v>
      </c>
    </row>
    <row r="306" s="13" customFormat="1">
      <c r="B306" s="257"/>
      <c r="C306" s="258"/>
      <c r="D306" s="227" t="s">
        <v>141</v>
      </c>
      <c r="E306" s="259" t="s">
        <v>21</v>
      </c>
      <c r="F306" s="260" t="s">
        <v>403</v>
      </c>
      <c r="G306" s="258"/>
      <c r="H306" s="261">
        <v>886.79999999999995</v>
      </c>
      <c r="I306" s="262"/>
      <c r="J306" s="258"/>
      <c r="K306" s="258"/>
      <c r="L306" s="263"/>
      <c r="M306" s="264"/>
      <c r="N306" s="265"/>
      <c r="O306" s="265"/>
      <c r="P306" s="265"/>
      <c r="Q306" s="265"/>
      <c r="R306" s="265"/>
      <c r="S306" s="265"/>
      <c r="T306" s="266"/>
      <c r="AT306" s="267" t="s">
        <v>141</v>
      </c>
      <c r="AU306" s="267" t="s">
        <v>139</v>
      </c>
      <c r="AV306" s="13" t="s">
        <v>138</v>
      </c>
      <c r="AW306" s="13" t="s">
        <v>39</v>
      </c>
      <c r="AX306" s="13" t="s">
        <v>81</v>
      </c>
      <c r="AY306" s="267" t="s">
        <v>130</v>
      </c>
    </row>
    <row r="307" s="1" customFormat="1" ht="16.5" customHeight="1">
      <c r="B307" s="45"/>
      <c r="C307" s="213" t="s">
        <v>481</v>
      </c>
      <c r="D307" s="213" t="s">
        <v>133</v>
      </c>
      <c r="E307" s="214" t="s">
        <v>482</v>
      </c>
      <c r="F307" s="215" t="s">
        <v>483</v>
      </c>
      <c r="G307" s="216" t="s">
        <v>484</v>
      </c>
      <c r="H307" s="217">
        <v>1</v>
      </c>
      <c r="I307" s="218"/>
      <c r="J307" s="219">
        <f>ROUND(I307*H307,2)</f>
        <v>0</v>
      </c>
      <c r="K307" s="215" t="s">
        <v>21</v>
      </c>
      <c r="L307" s="71"/>
      <c r="M307" s="220" t="s">
        <v>21</v>
      </c>
      <c r="N307" s="221" t="s">
        <v>48</v>
      </c>
      <c r="O307" s="46"/>
      <c r="P307" s="222">
        <f>O307*H307</f>
        <v>0</v>
      </c>
      <c r="Q307" s="222">
        <v>1.0000000000000001E-05</v>
      </c>
      <c r="R307" s="222">
        <f>Q307*H307</f>
        <v>1.0000000000000001E-05</v>
      </c>
      <c r="S307" s="222">
        <v>0</v>
      </c>
      <c r="T307" s="223">
        <f>S307*H307</f>
        <v>0</v>
      </c>
      <c r="AR307" s="23" t="s">
        <v>213</v>
      </c>
      <c r="AT307" s="23" t="s">
        <v>133</v>
      </c>
      <c r="AU307" s="23" t="s">
        <v>139</v>
      </c>
      <c r="AY307" s="23" t="s">
        <v>130</v>
      </c>
      <c r="BE307" s="224">
        <f>IF(N307="základní",J307,0)</f>
        <v>0</v>
      </c>
      <c r="BF307" s="224">
        <f>IF(N307="snížená",J307,0)</f>
        <v>0</v>
      </c>
      <c r="BG307" s="224">
        <f>IF(N307="zákl. přenesená",J307,0)</f>
        <v>0</v>
      </c>
      <c r="BH307" s="224">
        <f>IF(N307="sníž. přenesená",J307,0)</f>
        <v>0</v>
      </c>
      <c r="BI307" s="224">
        <f>IF(N307="nulová",J307,0)</f>
        <v>0</v>
      </c>
      <c r="BJ307" s="23" t="s">
        <v>139</v>
      </c>
      <c r="BK307" s="224">
        <f>ROUND(I307*H307,2)</f>
        <v>0</v>
      </c>
      <c r="BL307" s="23" t="s">
        <v>213</v>
      </c>
      <c r="BM307" s="23" t="s">
        <v>485</v>
      </c>
    </row>
    <row r="308" s="11" customFormat="1">
      <c r="B308" s="225"/>
      <c r="C308" s="226"/>
      <c r="D308" s="227" t="s">
        <v>141</v>
      </c>
      <c r="E308" s="228" t="s">
        <v>21</v>
      </c>
      <c r="F308" s="229" t="s">
        <v>142</v>
      </c>
      <c r="G308" s="226"/>
      <c r="H308" s="228" t="s">
        <v>21</v>
      </c>
      <c r="I308" s="230"/>
      <c r="J308" s="226"/>
      <c r="K308" s="226"/>
      <c r="L308" s="231"/>
      <c r="M308" s="232"/>
      <c r="N308" s="233"/>
      <c r="O308" s="233"/>
      <c r="P308" s="233"/>
      <c r="Q308" s="233"/>
      <c r="R308" s="233"/>
      <c r="S308" s="233"/>
      <c r="T308" s="234"/>
      <c r="AT308" s="235" t="s">
        <v>141</v>
      </c>
      <c r="AU308" s="235" t="s">
        <v>139</v>
      </c>
      <c r="AV308" s="11" t="s">
        <v>81</v>
      </c>
      <c r="AW308" s="11" t="s">
        <v>39</v>
      </c>
      <c r="AX308" s="11" t="s">
        <v>76</v>
      </c>
      <c r="AY308" s="235" t="s">
        <v>130</v>
      </c>
    </row>
    <row r="309" s="12" customFormat="1">
      <c r="B309" s="236"/>
      <c r="C309" s="237"/>
      <c r="D309" s="227" t="s">
        <v>141</v>
      </c>
      <c r="E309" s="238" t="s">
        <v>21</v>
      </c>
      <c r="F309" s="239" t="s">
        <v>81</v>
      </c>
      <c r="G309" s="237"/>
      <c r="H309" s="240">
        <v>1</v>
      </c>
      <c r="I309" s="241"/>
      <c r="J309" s="237"/>
      <c r="K309" s="237"/>
      <c r="L309" s="242"/>
      <c r="M309" s="243"/>
      <c r="N309" s="244"/>
      <c r="O309" s="244"/>
      <c r="P309" s="244"/>
      <c r="Q309" s="244"/>
      <c r="R309" s="244"/>
      <c r="S309" s="244"/>
      <c r="T309" s="245"/>
      <c r="AT309" s="246" t="s">
        <v>141</v>
      </c>
      <c r="AU309" s="246" t="s">
        <v>139</v>
      </c>
      <c r="AV309" s="12" t="s">
        <v>139</v>
      </c>
      <c r="AW309" s="12" t="s">
        <v>39</v>
      </c>
      <c r="AX309" s="12" t="s">
        <v>81</v>
      </c>
      <c r="AY309" s="246" t="s">
        <v>130</v>
      </c>
    </row>
    <row r="310" s="1" customFormat="1" ht="25.5" customHeight="1">
      <c r="B310" s="45"/>
      <c r="C310" s="213" t="s">
        <v>486</v>
      </c>
      <c r="D310" s="213" t="s">
        <v>133</v>
      </c>
      <c r="E310" s="214" t="s">
        <v>487</v>
      </c>
      <c r="F310" s="215" t="s">
        <v>488</v>
      </c>
      <c r="G310" s="216" t="s">
        <v>210</v>
      </c>
      <c r="H310" s="217">
        <v>5.1769999999999996</v>
      </c>
      <c r="I310" s="218"/>
      <c r="J310" s="219">
        <f>ROUND(I310*H310,2)</f>
        <v>0</v>
      </c>
      <c r="K310" s="215" t="s">
        <v>137</v>
      </c>
      <c r="L310" s="71"/>
      <c r="M310" s="220" t="s">
        <v>21</v>
      </c>
      <c r="N310" s="221" t="s">
        <v>48</v>
      </c>
      <c r="O310" s="46"/>
      <c r="P310" s="222">
        <f>O310*H310</f>
        <v>0</v>
      </c>
      <c r="Q310" s="222">
        <v>0</v>
      </c>
      <c r="R310" s="222">
        <f>Q310*H310</f>
        <v>0</v>
      </c>
      <c r="S310" s="222">
        <v>0</v>
      </c>
      <c r="T310" s="223">
        <f>S310*H310</f>
        <v>0</v>
      </c>
      <c r="AR310" s="23" t="s">
        <v>213</v>
      </c>
      <c r="AT310" s="23" t="s">
        <v>133</v>
      </c>
      <c r="AU310" s="23" t="s">
        <v>139</v>
      </c>
      <c r="AY310" s="23" t="s">
        <v>130</v>
      </c>
      <c r="BE310" s="224">
        <f>IF(N310="základní",J310,0)</f>
        <v>0</v>
      </c>
      <c r="BF310" s="224">
        <f>IF(N310="snížená",J310,0)</f>
        <v>0</v>
      </c>
      <c r="BG310" s="224">
        <f>IF(N310="zákl. přenesená",J310,0)</f>
        <v>0</v>
      </c>
      <c r="BH310" s="224">
        <f>IF(N310="sníž. přenesená",J310,0)</f>
        <v>0</v>
      </c>
      <c r="BI310" s="224">
        <f>IF(N310="nulová",J310,0)</f>
        <v>0</v>
      </c>
      <c r="BJ310" s="23" t="s">
        <v>139</v>
      </c>
      <c r="BK310" s="224">
        <f>ROUND(I310*H310,2)</f>
        <v>0</v>
      </c>
      <c r="BL310" s="23" t="s">
        <v>213</v>
      </c>
      <c r="BM310" s="23" t="s">
        <v>489</v>
      </c>
    </row>
    <row r="311" s="11" customFormat="1">
      <c r="B311" s="225"/>
      <c r="C311" s="226"/>
      <c r="D311" s="227" t="s">
        <v>141</v>
      </c>
      <c r="E311" s="228" t="s">
        <v>21</v>
      </c>
      <c r="F311" s="229" t="s">
        <v>142</v>
      </c>
      <c r="G311" s="226"/>
      <c r="H311" s="228" t="s">
        <v>21</v>
      </c>
      <c r="I311" s="230"/>
      <c r="J311" s="226"/>
      <c r="K311" s="226"/>
      <c r="L311" s="231"/>
      <c r="M311" s="232"/>
      <c r="N311" s="233"/>
      <c r="O311" s="233"/>
      <c r="P311" s="233"/>
      <c r="Q311" s="233"/>
      <c r="R311" s="233"/>
      <c r="S311" s="233"/>
      <c r="T311" s="234"/>
      <c r="AT311" s="235" t="s">
        <v>141</v>
      </c>
      <c r="AU311" s="235" t="s">
        <v>139</v>
      </c>
      <c r="AV311" s="11" t="s">
        <v>81</v>
      </c>
      <c r="AW311" s="11" t="s">
        <v>39</v>
      </c>
      <c r="AX311" s="11" t="s">
        <v>76</v>
      </c>
      <c r="AY311" s="235" t="s">
        <v>130</v>
      </c>
    </row>
    <row r="312" s="12" customFormat="1">
      <c r="B312" s="236"/>
      <c r="C312" s="237"/>
      <c r="D312" s="227" t="s">
        <v>141</v>
      </c>
      <c r="E312" s="238" t="s">
        <v>21</v>
      </c>
      <c r="F312" s="239" t="s">
        <v>490</v>
      </c>
      <c r="G312" s="237"/>
      <c r="H312" s="240">
        <v>5.1769999999999996</v>
      </c>
      <c r="I312" s="241"/>
      <c r="J312" s="237"/>
      <c r="K312" s="237"/>
      <c r="L312" s="242"/>
      <c r="M312" s="243"/>
      <c r="N312" s="244"/>
      <c r="O312" s="244"/>
      <c r="P312" s="244"/>
      <c r="Q312" s="244"/>
      <c r="R312" s="244"/>
      <c r="S312" s="244"/>
      <c r="T312" s="245"/>
      <c r="AT312" s="246" t="s">
        <v>141</v>
      </c>
      <c r="AU312" s="246" t="s">
        <v>139</v>
      </c>
      <c r="AV312" s="12" t="s">
        <v>139</v>
      </c>
      <c r="AW312" s="12" t="s">
        <v>39</v>
      </c>
      <c r="AX312" s="12" t="s">
        <v>81</v>
      </c>
      <c r="AY312" s="246" t="s">
        <v>130</v>
      </c>
    </row>
    <row r="313" s="1" customFormat="1" ht="16.5" customHeight="1">
      <c r="B313" s="45"/>
      <c r="C313" s="213" t="s">
        <v>491</v>
      </c>
      <c r="D313" s="213" t="s">
        <v>133</v>
      </c>
      <c r="E313" s="214" t="s">
        <v>492</v>
      </c>
      <c r="F313" s="215" t="s">
        <v>493</v>
      </c>
      <c r="G313" s="216" t="s">
        <v>136</v>
      </c>
      <c r="H313" s="217">
        <v>1</v>
      </c>
      <c r="I313" s="218"/>
      <c r="J313" s="219">
        <f>ROUND(I313*H313,2)</f>
        <v>0</v>
      </c>
      <c r="K313" s="215" t="s">
        <v>21</v>
      </c>
      <c r="L313" s="71"/>
      <c r="M313" s="220" t="s">
        <v>21</v>
      </c>
      <c r="N313" s="221" t="s">
        <v>48</v>
      </c>
      <c r="O313" s="46"/>
      <c r="P313" s="222">
        <f>O313*H313</f>
        <v>0</v>
      </c>
      <c r="Q313" s="222">
        <v>0.0022100000000000002</v>
      </c>
      <c r="R313" s="222">
        <f>Q313*H313</f>
        <v>0.0022100000000000002</v>
      </c>
      <c r="S313" s="222">
        <v>0</v>
      </c>
      <c r="T313" s="223">
        <f>S313*H313</f>
        <v>0</v>
      </c>
      <c r="AR313" s="23" t="s">
        <v>213</v>
      </c>
      <c r="AT313" s="23" t="s">
        <v>133</v>
      </c>
      <c r="AU313" s="23" t="s">
        <v>139</v>
      </c>
      <c r="AY313" s="23" t="s">
        <v>130</v>
      </c>
      <c r="BE313" s="224">
        <f>IF(N313="základní",J313,0)</f>
        <v>0</v>
      </c>
      <c r="BF313" s="224">
        <f>IF(N313="snížená",J313,0)</f>
        <v>0</v>
      </c>
      <c r="BG313" s="224">
        <f>IF(N313="zákl. přenesená",J313,0)</f>
        <v>0</v>
      </c>
      <c r="BH313" s="224">
        <f>IF(N313="sníž. přenesená",J313,0)</f>
        <v>0</v>
      </c>
      <c r="BI313" s="224">
        <f>IF(N313="nulová",J313,0)</f>
        <v>0</v>
      </c>
      <c r="BJ313" s="23" t="s">
        <v>139</v>
      </c>
      <c r="BK313" s="224">
        <f>ROUND(I313*H313,2)</f>
        <v>0</v>
      </c>
      <c r="BL313" s="23" t="s">
        <v>213</v>
      </c>
      <c r="BM313" s="23" t="s">
        <v>494</v>
      </c>
    </row>
    <row r="314" s="11" customFormat="1">
      <c r="B314" s="225"/>
      <c r="C314" s="226"/>
      <c r="D314" s="227" t="s">
        <v>141</v>
      </c>
      <c r="E314" s="228" t="s">
        <v>21</v>
      </c>
      <c r="F314" s="229" t="s">
        <v>142</v>
      </c>
      <c r="G314" s="226"/>
      <c r="H314" s="228" t="s">
        <v>21</v>
      </c>
      <c r="I314" s="230"/>
      <c r="J314" s="226"/>
      <c r="K314" s="226"/>
      <c r="L314" s="231"/>
      <c r="M314" s="232"/>
      <c r="N314" s="233"/>
      <c r="O314" s="233"/>
      <c r="P314" s="233"/>
      <c r="Q314" s="233"/>
      <c r="R314" s="233"/>
      <c r="S314" s="233"/>
      <c r="T314" s="234"/>
      <c r="AT314" s="235" t="s">
        <v>141</v>
      </c>
      <c r="AU314" s="235" t="s">
        <v>139</v>
      </c>
      <c r="AV314" s="11" t="s">
        <v>81</v>
      </c>
      <c r="AW314" s="11" t="s">
        <v>39</v>
      </c>
      <c r="AX314" s="11" t="s">
        <v>76</v>
      </c>
      <c r="AY314" s="235" t="s">
        <v>130</v>
      </c>
    </row>
    <row r="315" s="12" customFormat="1">
      <c r="B315" s="236"/>
      <c r="C315" s="237"/>
      <c r="D315" s="227" t="s">
        <v>141</v>
      </c>
      <c r="E315" s="238" t="s">
        <v>21</v>
      </c>
      <c r="F315" s="239" t="s">
        <v>81</v>
      </c>
      <c r="G315" s="237"/>
      <c r="H315" s="240">
        <v>1</v>
      </c>
      <c r="I315" s="241"/>
      <c r="J315" s="237"/>
      <c r="K315" s="237"/>
      <c r="L315" s="242"/>
      <c r="M315" s="243"/>
      <c r="N315" s="244"/>
      <c r="O315" s="244"/>
      <c r="P315" s="244"/>
      <c r="Q315" s="244"/>
      <c r="R315" s="244"/>
      <c r="S315" s="244"/>
      <c r="T315" s="245"/>
      <c r="AT315" s="246" t="s">
        <v>141</v>
      </c>
      <c r="AU315" s="246" t="s">
        <v>139</v>
      </c>
      <c r="AV315" s="12" t="s">
        <v>139</v>
      </c>
      <c r="AW315" s="12" t="s">
        <v>39</v>
      </c>
      <c r="AX315" s="12" t="s">
        <v>81</v>
      </c>
      <c r="AY315" s="246" t="s">
        <v>130</v>
      </c>
    </row>
    <row r="316" s="1" customFormat="1" ht="38.25" customHeight="1">
      <c r="B316" s="45"/>
      <c r="C316" s="213" t="s">
        <v>495</v>
      </c>
      <c r="D316" s="213" t="s">
        <v>133</v>
      </c>
      <c r="E316" s="214" t="s">
        <v>496</v>
      </c>
      <c r="F316" s="215" t="s">
        <v>497</v>
      </c>
      <c r="G316" s="216" t="s">
        <v>210</v>
      </c>
      <c r="H316" s="217">
        <v>1.8819999999999999</v>
      </c>
      <c r="I316" s="218"/>
      <c r="J316" s="219">
        <f>ROUND(I316*H316,2)</f>
        <v>0</v>
      </c>
      <c r="K316" s="215" t="s">
        <v>137</v>
      </c>
      <c r="L316" s="71"/>
      <c r="M316" s="220" t="s">
        <v>21</v>
      </c>
      <c r="N316" s="221" t="s">
        <v>48</v>
      </c>
      <c r="O316" s="46"/>
      <c r="P316" s="222">
        <f>O316*H316</f>
        <v>0</v>
      </c>
      <c r="Q316" s="222">
        <v>0</v>
      </c>
      <c r="R316" s="222">
        <f>Q316*H316</f>
        <v>0</v>
      </c>
      <c r="S316" s="222">
        <v>0</v>
      </c>
      <c r="T316" s="223">
        <f>S316*H316</f>
        <v>0</v>
      </c>
      <c r="AR316" s="23" t="s">
        <v>213</v>
      </c>
      <c r="AT316" s="23" t="s">
        <v>133</v>
      </c>
      <c r="AU316" s="23" t="s">
        <v>139</v>
      </c>
      <c r="AY316" s="23" t="s">
        <v>130</v>
      </c>
      <c r="BE316" s="224">
        <f>IF(N316="základní",J316,0)</f>
        <v>0</v>
      </c>
      <c r="BF316" s="224">
        <f>IF(N316="snížená",J316,0)</f>
        <v>0</v>
      </c>
      <c r="BG316" s="224">
        <f>IF(N316="zákl. přenesená",J316,0)</f>
        <v>0</v>
      </c>
      <c r="BH316" s="224">
        <f>IF(N316="sníž. přenesená",J316,0)</f>
        <v>0</v>
      </c>
      <c r="BI316" s="224">
        <f>IF(N316="nulová",J316,0)</f>
        <v>0</v>
      </c>
      <c r="BJ316" s="23" t="s">
        <v>139</v>
      </c>
      <c r="BK316" s="224">
        <f>ROUND(I316*H316,2)</f>
        <v>0</v>
      </c>
      <c r="BL316" s="23" t="s">
        <v>213</v>
      </c>
      <c r="BM316" s="23" t="s">
        <v>498</v>
      </c>
    </row>
    <row r="317" s="1" customFormat="1" ht="38.25" customHeight="1">
      <c r="B317" s="45"/>
      <c r="C317" s="213" t="s">
        <v>499</v>
      </c>
      <c r="D317" s="213" t="s">
        <v>133</v>
      </c>
      <c r="E317" s="214" t="s">
        <v>500</v>
      </c>
      <c r="F317" s="215" t="s">
        <v>501</v>
      </c>
      <c r="G317" s="216" t="s">
        <v>210</v>
      </c>
      <c r="H317" s="217">
        <v>1.8819999999999999</v>
      </c>
      <c r="I317" s="218"/>
      <c r="J317" s="219">
        <f>ROUND(I317*H317,2)</f>
        <v>0</v>
      </c>
      <c r="K317" s="215" t="s">
        <v>137</v>
      </c>
      <c r="L317" s="71"/>
      <c r="M317" s="220" t="s">
        <v>21</v>
      </c>
      <c r="N317" s="221" t="s">
        <v>48</v>
      </c>
      <c r="O317" s="46"/>
      <c r="P317" s="222">
        <f>O317*H317</f>
        <v>0</v>
      </c>
      <c r="Q317" s="222">
        <v>0</v>
      </c>
      <c r="R317" s="222">
        <f>Q317*H317</f>
        <v>0</v>
      </c>
      <c r="S317" s="222">
        <v>0</v>
      </c>
      <c r="T317" s="223">
        <f>S317*H317</f>
        <v>0</v>
      </c>
      <c r="AR317" s="23" t="s">
        <v>213</v>
      </c>
      <c r="AT317" s="23" t="s">
        <v>133</v>
      </c>
      <c r="AU317" s="23" t="s">
        <v>139</v>
      </c>
      <c r="AY317" s="23" t="s">
        <v>130</v>
      </c>
      <c r="BE317" s="224">
        <f>IF(N317="základní",J317,0)</f>
        <v>0</v>
      </c>
      <c r="BF317" s="224">
        <f>IF(N317="snížená",J317,0)</f>
        <v>0</v>
      </c>
      <c r="BG317" s="224">
        <f>IF(N317="zákl. přenesená",J317,0)</f>
        <v>0</v>
      </c>
      <c r="BH317" s="224">
        <f>IF(N317="sníž. přenesená",J317,0)</f>
        <v>0</v>
      </c>
      <c r="BI317" s="224">
        <f>IF(N317="nulová",J317,0)</f>
        <v>0</v>
      </c>
      <c r="BJ317" s="23" t="s">
        <v>139</v>
      </c>
      <c r="BK317" s="224">
        <f>ROUND(I317*H317,2)</f>
        <v>0</v>
      </c>
      <c r="BL317" s="23" t="s">
        <v>213</v>
      </c>
      <c r="BM317" s="23" t="s">
        <v>502</v>
      </c>
    </row>
    <row r="318" s="10" customFormat="1" ht="29.88" customHeight="1">
      <c r="B318" s="197"/>
      <c r="C318" s="198"/>
      <c r="D318" s="199" t="s">
        <v>75</v>
      </c>
      <c r="E318" s="211" t="s">
        <v>503</v>
      </c>
      <c r="F318" s="211" t="s">
        <v>504</v>
      </c>
      <c r="G318" s="198"/>
      <c r="H318" s="198"/>
      <c r="I318" s="201"/>
      <c r="J318" s="212">
        <f>BK318</f>
        <v>0</v>
      </c>
      <c r="K318" s="198"/>
      <c r="L318" s="203"/>
      <c r="M318" s="204"/>
      <c r="N318" s="205"/>
      <c r="O318" s="205"/>
      <c r="P318" s="206">
        <f>SUM(P319:P395)</f>
        <v>0</v>
      </c>
      <c r="Q318" s="205"/>
      <c r="R318" s="206">
        <f>SUM(R319:R395)</f>
        <v>0.87859299999999985</v>
      </c>
      <c r="S318" s="205"/>
      <c r="T318" s="207">
        <f>SUM(T319:T395)</f>
        <v>1.9043700000000001</v>
      </c>
      <c r="AR318" s="208" t="s">
        <v>139</v>
      </c>
      <c r="AT318" s="209" t="s">
        <v>75</v>
      </c>
      <c r="AU318" s="209" t="s">
        <v>81</v>
      </c>
      <c r="AY318" s="208" t="s">
        <v>130</v>
      </c>
      <c r="BK318" s="210">
        <f>SUM(BK319:BK395)</f>
        <v>0</v>
      </c>
    </row>
    <row r="319" s="1" customFormat="1" ht="16.5" customHeight="1">
      <c r="B319" s="45"/>
      <c r="C319" s="213" t="s">
        <v>505</v>
      </c>
      <c r="D319" s="213" t="s">
        <v>133</v>
      </c>
      <c r="E319" s="214" t="s">
        <v>506</v>
      </c>
      <c r="F319" s="215" t="s">
        <v>507</v>
      </c>
      <c r="G319" s="216" t="s">
        <v>136</v>
      </c>
      <c r="H319" s="217">
        <v>111</v>
      </c>
      <c r="I319" s="218"/>
      <c r="J319" s="219">
        <f>ROUND(I319*H319,2)</f>
        <v>0</v>
      </c>
      <c r="K319" s="215" t="s">
        <v>137</v>
      </c>
      <c r="L319" s="71"/>
      <c r="M319" s="220" t="s">
        <v>21</v>
      </c>
      <c r="N319" s="221" t="s">
        <v>48</v>
      </c>
      <c r="O319" s="46"/>
      <c r="P319" s="222">
        <f>O319*H319</f>
        <v>0</v>
      </c>
      <c r="Q319" s="222">
        <v>0</v>
      </c>
      <c r="R319" s="222">
        <f>Q319*H319</f>
        <v>0</v>
      </c>
      <c r="S319" s="222">
        <v>0.00123</v>
      </c>
      <c r="T319" s="223">
        <f>S319*H319</f>
        <v>0.13652999999999999</v>
      </c>
      <c r="AR319" s="23" t="s">
        <v>213</v>
      </c>
      <c r="AT319" s="23" t="s">
        <v>133</v>
      </c>
      <c r="AU319" s="23" t="s">
        <v>139</v>
      </c>
      <c r="AY319" s="23" t="s">
        <v>130</v>
      </c>
      <c r="BE319" s="224">
        <f>IF(N319="základní",J319,0)</f>
        <v>0</v>
      </c>
      <c r="BF319" s="224">
        <f>IF(N319="snížená",J319,0)</f>
        <v>0</v>
      </c>
      <c r="BG319" s="224">
        <f>IF(N319="zákl. přenesená",J319,0)</f>
        <v>0</v>
      </c>
      <c r="BH319" s="224">
        <f>IF(N319="sníž. přenesená",J319,0)</f>
        <v>0</v>
      </c>
      <c r="BI319" s="224">
        <f>IF(N319="nulová",J319,0)</f>
        <v>0</v>
      </c>
      <c r="BJ319" s="23" t="s">
        <v>139</v>
      </c>
      <c r="BK319" s="224">
        <f>ROUND(I319*H319,2)</f>
        <v>0</v>
      </c>
      <c r="BL319" s="23" t="s">
        <v>213</v>
      </c>
      <c r="BM319" s="23" t="s">
        <v>508</v>
      </c>
    </row>
    <row r="320" s="11" customFormat="1">
      <c r="B320" s="225"/>
      <c r="C320" s="226"/>
      <c r="D320" s="227" t="s">
        <v>141</v>
      </c>
      <c r="E320" s="228" t="s">
        <v>21</v>
      </c>
      <c r="F320" s="229" t="s">
        <v>142</v>
      </c>
      <c r="G320" s="226"/>
      <c r="H320" s="228" t="s">
        <v>21</v>
      </c>
      <c r="I320" s="230"/>
      <c r="J320" s="226"/>
      <c r="K320" s="226"/>
      <c r="L320" s="231"/>
      <c r="M320" s="232"/>
      <c r="N320" s="233"/>
      <c r="O320" s="233"/>
      <c r="P320" s="233"/>
      <c r="Q320" s="233"/>
      <c r="R320" s="233"/>
      <c r="S320" s="233"/>
      <c r="T320" s="234"/>
      <c r="AT320" s="235" t="s">
        <v>141</v>
      </c>
      <c r="AU320" s="235" t="s">
        <v>139</v>
      </c>
      <c r="AV320" s="11" t="s">
        <v>81</v>
      </c>
      <c r="AW320" s="11" t="s">
        <v>39</v>
      </c>
      <c r="AX320" s="11" t="s">
        <v>76</v>
      </c>
      <c r="AY320" s="235" t="s">
        <v>130</v>
      </c>
    </row>
    <row r="321" s="12" customFormat="1">
      <c r="B321" s="236"/>
      <c r="C321" s="237"/>
      <c r="D321" s="227" t="s">
        <v>141</v>
      </c>
      <c r="E321" s="238" t="s">
        <v>21</v>
      </c>
      <c r="F321" s="239" t="s">
        <v>509</v>
      </c>
      <c r="G321" s="237"/>
      <c r="H321" s="240">
        <v>111</v>
      </c>
      <c r="I321" s="241"/>
      <c r="J321" s="237"/>
      <c r="K321" s="237"/>
      <c r="L321" s="242"/>
      <c r="M321" s="243"/>
      <c r="N321" s="244"/>
      <c r="O321" s="244"/>
      <c r="P321" s="244"/>
      <c r="Q321" s="244"/>
      <c r="R321" s="244"/>
      <c r="S321" s="244"/>
      <c r="T321" s="245"/>
      <c r="AT321" s="246" t="s">
        <v>141</v>
      </c>
      <c r="AU321" s="246" t="s">
        <v>139</v>
      </c>
      <c r="AV321" s="12" t="s">
        <v>139</v>
      </c>
      <c r="AW321" s="12" t="s">
        <v>39</v>
      </c>
      <c r="AX321" s="12" t="s">
        <v>81</v>
      </c>
      <c r="AY321" s="246" t="s">
        <v>130</v>
      </c>
    </row>
    <row r="322" s="1" customFormat="1" ht="16.5" customHeight="1">
      <c r="B322" s="45"/>
      <c r="C322" s="213" t="s">
        <v>510</v>
      </c>
      <c r="D322" s="213" t="s">
        <v>133</v>
      </c>
      <c r="E322" s="214" t="s">
        <v>511</v>
      </c>
      <c r="F322" s="215" t="s">
        <v>512</v>
      </c>
      <c r="G322" s="216" t="s">
        <v>151</v>
      </c>
      <c r="H322" s="217">
        <v>366</v>
      </c>
      <c r="I322" s="218"/>
      <c r="J322" s="219">
        <f>ROUND(I322*H322,2)</f>
        <v>0</v>
      </c>
      <c r="K322" s="215" t="s">
        <v>137</v>
      </c>
      <c r="L322" s="71"/>
      <c r="M322" s="220" t="s">
        <v>21</v>
      </c>
      <c r="N322" s="221" t="s">
        <v>48</v>
      </c>
      <c r="O322" s="46"/>
      <c r="P322" s="222">
        <f>O322*H322</f>
        <v>0</v>
      </c>
      <c r="Q322" s="222">
        <v>0.00038999999999999999</v>
      </c>
      <c r="R322" s="222">
        <f>Q322*H322</f>
        <v>0.14274000000000001</v>
      </c>
      <c r="S322" s="222">
        <v>0.0034199999999999999</v>
      </c>
      <c r="T322" s="223">
        <f>S322*H322</f>
        <v>1.2517199999999999</v>
      </c>
      <c r="AR322" s="23" t="s">
        <v>213</v>
      </c>
      <c r="AT322" s="23" t="s">
        <v>133</v>
      </c>
      <c r="AU322" s="23" t="s">
        <v>139</v>
      </c>
      <c r="AY322" s="23" t="s">
        <v>130</v>
      </c>
      <c r="BE322" s="224">
        <f>IF(N322="základní",J322,0)</f>
        <v>0</v>
      </c>
      <c r="BF322" s="224">
        <f>IF(N322="snížená",J322,0)</f>
        <v>0</v>
      </c>
      <c r="BG322" s="224">
        <f>IF(N322="zákl. přenesená",J322,0)</f>
        <v>0</v>
      </c>
      <c r="BH322" s="224">
        <f>IF(N322="sníž. přenesená",J322,0)</f>
        <v>0</v>
      </c>
      <c r="BI322" s="224">
        <f>IF(N322="nulová",J322,0)</f>
        <v>0</v>
      </c>
      <c r="BJ322" s="23" t="s">
        <v>139</v>
      </c>
      <c r="BK322" s="224">
        <f>ROUND(I322*H322,2)</f>
        <v>0</v>
      </c>
      <c r="BL322" s="23" t="s">
        <v>213</v>
      </c>
      <c r="BM322" s="23" t="s">
        <v>513</v>
      </c>
    </row>
    <row r="323" s="11" customFormat="1">
      <c r="B323" s="225"/>
      <c r="C323" s="226"/>
      <c r="D323" s="227" t="s">
        <v>141</v>
      </c>
      <c r="E323" s="228" t="s">
        <v>21</v>
      </c>
      <c r="F323" s="229" t="s">
        <v>142</v>
      </c>
      <c r="G323" s="226"/>
      <c r="H323" s="228" t="s">
        <v>21</v>
      </c>
      <c r="I323" s="230"/>
      <c r="J323" s="226"/>
      <c r="K323" s="226"/>
      <c r="L323" s="231"/>
      <c r="M323" s="232"/>
      <c r="N323" s="233"/>
      <c r="O323" s="233"/>
      <c r="P323" s="233"/>
      <c r="Q323" s="233"/>
      <c r="R323" s="233"/>
      <c r="S323" s="233"/>
      <c r="T323" s="234"/>
      <c r="AT323" s="235" t="s">
        <v>141</v>
      </c>
      <c r="AU323" s="235" t="s">
        <v>139</v>
      </c>
      <c r="AV323" s="11" t="s">
        <v>81</v>
      </c>
      <c r="AW323" s="11" t="s">
        <v>39</v>
      </c>
      <c r="AX323" s="11" t="s">
        <v>76</v>
      </c>
      <c r="AY323" s="235" t="s">
        <v>130</v>
      </c>
    </row>
    <row r="324" s="12" customFormat="1">
      <c r="B324" s="236"/>
      <c r="C324" s="237"/>
      <c r="D324" s="227" t="s">
        <v>141</v>
      </c>
      <c r="E324" s="238" t="s">
        <v>21</v>
      </c>
      <c r="F324" s="239" t="s">
        <v>514</v>
      </c>
      <c r="G324" s="237"/>
      <c r="H324" s="240">
        <v>366</v>
      </c>
      <c r="I324" s="241"/>
      <c r="J324" s="237"/>
      <c r="K324" s="237"/>
      <c r="L324" s="242"/>
      <c r="M324" s="243"/>
      <c r="N324" s="244"/>
      <c r="O324" s="244"/>
      <c r="P324" s="244"/>
      <c r="Q324" s="244"/>
      <c r="R324" s="244"/>
      <c r="S324" s="244"/>
      <c r="T324" s="245"/>
      <c r="AT324" s="246" t="s">
        <v>141</v>
      </c>
      <c r="AU324" s="246" t="s">
        <v>139</v>
      </c>
      <c r="AV324" s="12" t="s">
        <v>139</v>
      </c>
      <c r="AW324" s="12" t="s">
        <v>39</v>
      </c>
      <c r="AX324" s="12" t="s">
        <v>81</v>
      </c>
      <c r="AY324" s="246" t="s">
        <v>130</v>
      </c>
    </row>
    <row r="325" s="1" customFormat="1" ht="16.5" customHeight="1">
      <c r="B325" s="45"/>
      <c r="C325" s="213" t="s">
        <v>515</v>
      </c>
      <c r="D325" s="213" t="s">
        <v>133</v>
      </c>
      <c r="E325" s="214" t="s">
        <v>516</v>
      </c>
      <c r="F325" s="215" t="s">
        <v>517</v>
      </c>
      <c r="G325" s="216" t="s">
        <v>151</v>
      </c>
      <c r="H325" s="217">
        <v>17.800000000000001</v>
      </c>
      <c r="I325" s="218"/>
      <c r="J325" s="219">
        <f>ROUND(I325*H325,2)</f>
        <v>0</v>
      </c>
      <c r="K325" s="215" t="s">
        <v>137</v>
      </c>
      <c r="L325" s="71"/>
      <c r="M325" s="220" t="s">
        <v>21</v>
      </c>
      <c r="N325" s="221" t="s">
        <v>48</v>
      </c>
      <c r="O325" s="46"/>
      <c r="P325" s="222">
        <f>O325*H325</f>
        <v>0</v>
      </c>
      <c r="Q325" s="222">
        <v>0.0046800000000000001</v>
      </c>
      <c r="R325" s="222">
        <f>Q325*H325</f>
        <v>0.083304000000000003</v>
      </c>
      <c r="S325" s="222">
        <v>0</v>
      </c>
      <c r="T325" s="223">
        <f>S325*H325</f>
        <v>0</v>
      </c>
      <c r="AR325" s="23" t="s">
        <v>213</v>
      </c>
      <c r="AT325" s="23" t="s">
        <v>133</v>
      </c>
      <c r="AU325" s="23" t="s">
        <v>139</v>
      </c>
      <c r="AY325" s="23" t="s">
        <v>130</v>
      </c>
      <c r="BE325" s="224">
        <f>IF(N325="základní",J325,0)</f>
        <v>0</v>
      </c>
      <c r="BF325" s="224">
        <f>IF(N325="snížená",J325,0)</f>
        <v>0</v>
      </c>
      <c r="BG325" s="224">
        <f>IF(N325="zákl. přenesená",J325,0)</f>
        <v>0</v>
      </c>
      <c r="BH325" s="224">
        <f>IF(N325="sníž. přenesená",J325,0)</f>
        <v>0</v>
      </c>
      <c r="BI325" s="224">
        <f>IF(N325="nulová",J325,0)</f>
        <v>0</v>
      </c>
      <c r="BJ325" s="23" t="s">
        <v>139</v>
      </c>
      <c r="BK325" s="224">
        <f>ROUND(I325*H325,2)</f>
        <v>0</v>
      </c>
      <c r="BL325" s="23" t="s">
        <v>213</v>
      </c>
      <c r="BM325" s="23" t="s">
        <v>518</v>
      </c>
    </row>
    <row r="326" s="11" customFormat="1">
      <c r="B326" s="225"/>
      <c r="C326" s="226"/>
      <c r="D326" s="227" t="s">
        <v>141</v>
      </c>
      <c r="E326" s="228" t="s">
        <v>21</v>
      </c>
      <c r="F326" s="229" t="s">
        <v>142</v>
      </c>
      <c r="G326" s="226"/>
      <c r="H326" s="228" t="s">
        <v>21</v>
      </c>
      <c r="I326" s="230"/>
      <c r="J326" s="226"/>
      <c r="K326" s="226"/>
      <c r="L326" s="231"/>
      <c r="M326" s="232"/>
      <c r="N326" s="233"/>
      <c r="O326" s="233"/>
      <c r="P326" s="233"/>
      <c r="Q326" s="233"/>
      <c r="R326" s="233"/>
      <c r="S326" s="233"/>
      <c r="T326" s="234"/>
      <c r="AT326" s="235" t="s">
        <v>141</v>
      </c>
      <c r="AU326" s="235" t="s">
        <v>139</v>
      </c>
      <c r="AV326" s="11" t="s">
        <v>81</v>
      </c>
      <c r="AW326" s="11" t="s">
        <v>39</v>
      </c>
      <c r="AX326" s="11" t="s">
        <v>76</v>
      </c>
      <c r="AY326" s="235" t="s">
        <v>130</v>
      </c>
    </row>
    <row r="327" s="12" customFormat="1">
      <c r="B327" s="236"/>
      <c r="C327" s="237"/>
      <c r="D327" s="227" t="s">
        <v>141</v>
      </c>
      <c r="E327" s="238" t="s">
        <v>21</v>
      </c>
      <c r="F327" s="239" t="s">
        <v>519</v>
      </c>
      <c r="G327" s="237"/>
      <c r="H327" s="240">
        <v>17.800000000000001</v>
      </c>
      <c r="I327" s="241"/>
      <c r="J327" s="237"/>
      <c r="K327" s="237"/>
      <c r="L327" s="242"/>
      <c r="M327" s="243"/>
      <c r="N327" s="244"/>
      <c r="O327" s="244"/>
      <c r="P327" s="244"/>
      <c r="Q327" s="244"/>
      <c r="R327" s="244"/>
      <c r="S327" s="244"/>
      <c r="T327" s="245"/>
      <c r="AT327" s="246" t="s">
        <v>141</v>
      </c>
      <c r="AU327" s="246" t="s">
        <v>139</v>
      </c>
      <c r="AV327" s="12" t="s">
        <v>139</v>
      </c>
      <c r="AW327" s="12" t="s">
        <v>39</v>
      </c>
      <c r="AX327" s="12" t="s">
        <v>81</v>
      </c>
      <c r="AY327" s="246" t="s">
        <v>130</v>
      </c>
    </row>
    <row r="328" s="1" customFormat="1" ht="16.5" customHeight="1">
      <c r="B328" s="45"/>
      <c r="C328" s="213" t="s">
        <v>520</v>
      </c>
      <c r="D328" s="213" t="s">
        <v>133</v>
      </c>
      <c r="E328" s="214" t="s">
        <v>521</v>
      </c>
      <c r="F328" s="215" t="s">
        <v>522</v>
      </c>
      <c r="G328" s="216" t="s">
        <v>484</v>
      </c>
      <c r="H328" s="217">
        <v>51</v>
      </c>
      <c r="I328" s="218"/>
      <c r="J328" s="219">
        <f>ROUND(I328*H328,2)</f>
        <v>0</v>
      </c>
      <c r="K328" s="215" t="s">
        <v>137</v>
      </c>
      <c r="L328" s="71"/>
      <c r="M328" s="220" t="s">
        <v>21</v>
      </c>
      <c r="N328" s="221" t="s">
        <v>48</v>
      </c>
      <c r="O328" s="46"/>
      <c r="P328" s="222">
        <f>O328*H328</f>
        <v>0</v>
      </c>
      <c r="Q328" s="222">
        <v>0.0033800000000000002</v>
      </c>
      <c r="R328" s="222">
        <f>Q328*H328</f>
        <v>0.17238000000000001</v>
      </c>
      <c r="S328" s="222">
        <v>0</v>
      </c>
      <c r="T328" s="223">
        <f>S328*H328</f>
        <v>0</v>
      </c>
      <c r="AR328" s="23" t="s">
        <v>213</v>
      </c>
      <c r="AT328" s="23" t="s">
        <v>133</v>
      </c>
      <c r="AU328" s="23" t="s">
        <v>139</v>
      </c>
      <c r="AY328" s="23" t="s">
        <v>130</v>
      </c>
      <c r="BE328" s="224">
        <f>IF(N328="základní",J328,0)</f>
        <v>0</v>
      </c>
      <c r="BF328" s="224">
        <f>IF(N328="snížená",J328,0)</f>
        <v>0</v>
      </c>
      <c r="BG328" s="224">
        <f>IF(N328="zákl. přenesená",J328,0)</f>
        <v>0</v>
      </c>
      <c r="BH328" s="224">
        <f>IF(N328="sníž. přenesená",J328,0)</f>
        <v>0</v>
      </c>
      <c r="BI328" s="224">
        <f>IF(N328="nulová",J328,0)</f>
        <v>0</v>
      </c>
      <c r="BJ328" s="23" t="s">
        <v>139</v>
      </c>
      <c r="BK328" s="224">
        <f>ROUND(I328*H328,2)</f>
        <v>0</v>
      </c>
      <c r="BL328" s="23" t="s">
        <v>213</v>
      </c>
      <c r="BM328" s="23" t="s">
        <v>523</v>
      </c>
    </row>
    <row r="329" s="11" customFormat="1">
      <c r="B329" s="225"/>
      <c r="C329" s="226"/>
      <c r="D329" s="227" t="s">
        <v>141</v>
      </c>
      <c r="E329" s="228" t="s">
        <v>21</v>
      </c>
      <c r="F329" s="229" t="s">
        <v>142</v>
      </c>
      <c r="G329" s="226"/>
      <c r="H329" s="228" t="s">
        <v>21</v>
      </c>
      <c r="I329" s="230"/>
      <c r="J329" s="226"/>
      <c r="K329" s="226"/>
      <c r="L329" s="231"/>
      <c r="M329" s="232"/>
      <c r="N329" s="233"/>
      <c r="O329" s="233"/>
      <c r="P329" s="233"/>
      <c r="Q329" s="233"/>
      <c r="R329" s="233"/>
      <c r="S329" s="233"/>
      <c r="T329" s="234"/>
      <c r="AT329" s="235" t="s">
        <v>141</v>
      </c>
      <c r="AU329" s="235" t="s">
        <v>139</v>
      </c>
      <c r="AV329" s="11" t="s">
        <v>81</v>
      </c>
      <c r="AW329" s="11" t="s">
        <v>39</v>
      </c>
      <c r="AX329" s="11" t="s">
        <v>76</v>
      </c>
      <c r="AY329" s="235" t="s">
        <v>130</v>
      </c>
    </row>
    <row r="330" s="12" customFormat="1">
      <c r="B330" s="236"/>
      <c r="C330" s="237"/>
      <c r="D330" s="227" t="s">
        <v>141</v>
      </c>
      <c r="E330" s="238" t="s">
        <v>21</v>
      </c>
      <c r="F330" s="239" t="s">
        <v>376</v>
      </c>
      <c r="G330" s="237"/>
      <c r="H330" s="240">
        <v>51</v>
      </c>
      <c r="I330" s="241"/>
      <c r="J330" s="237"/>
      <c r="K330" s="237"/>
      <c r="L330" s="242"/>
      <c r="M330" s="243"/>
      <c r="N330" s="244"/>
      <c r="O330" s="244"/>
      <c r="P330" s="244"/>
      <c r="Q330" s="244"/>
      <c r="R330" s="244"/>
      <c r="S330" s="244"/>
      <c r="T330" s="245"/>
      <c r="AT330" s="246" t="s">
        <v>141</v>
      </c>
      <c r="AU330" s="246" t="s">
        <v>139</v>
      </c>
      <c r="AV330" s="12" t="s">
        <v>139</v>
      </c>
      <c r="AW330" s="12" t="s">
        <v>39</v>
      </c>
      <c r="AX330" s="12" t="s">
        <v>81</v>
      </c>
      <c r="AY330" s="246" t="s">
        <v>130</v>
      </c>
    </row>
    <row r="331" s="1" customFormat="1" ht="16.5" customHeight="1">
      <c r="B331" s="45"/>
      <c r="C331" s="213" t="s">
        <v>524</v>
      </c>
      <c r="D331" s="213" t="s">
        <v>133</v>
      </c>
      <c r="E331" s="214" t="s">
        <v>525</v>
      </c>
      <c r="F331" s="215" t="s">
        <v>526</v>
      </c>
      <c r="G331" s="216" t="s">
        <v>484</v>
      </c>
      <c r="H331" s="217">
        <v>51</v>
      </c>
      <c r="I331" s="218"/>
      <c r="J331" s="219">
        <f>ROUND(I331*H331,2)</f>
        <v>0</v>
      </c>
      <c r="K331" s="215" t="s">
        <v>137</v>
      </c>
      <c r="L331" s="71"/>
      <c r="M331" s="220" t="s">
        <v>21</v>
      </c>
      <c r="N331" s="221" t="s">
        <v>48</v>
      </c>
      <c r="O331" s="46"/>
      <c r="P331" s="222">
        <f>O331*H331</f>
        <v>0</v>
      </c>
      <c r="Q331" s="222">
        <v>0.00022000000000000001</v>
      </c>
      <c r="R331" s="222">
        <f>Q331*H331</f>
        <v>0.011220000000000001</v>
      </c>
      <c r="S331" s="222">
        <v>0</v>
      </c>
      <c r="T331" s="223">
        <f>S331*H331</f>
        <v>0</v>
      </c>
      <c r="AR331" s="23" t="s">
        <v>213</v>
      </c>
      <c r="AT331" s="23" t="s">
        <v>133</v>
      </c>
      <c r="AU331" s="23" t="s">
        <v>139</v>
      </c>
      <c r="AY331" s="23" t="s">
        <v>130</v>
      </c>
      <c r="BE331" s="224">
        <f>IF(N331="základní",J331,0)</f>
        <v>0</v>
      </c>
      <c r="BF331" s="224">
        <f>IF(N331="snížená",J331,0)</f>
        <v>0</v>
      </c>
      <c r="BG331" s="224">
        <f>IF(N331="zákl. přenesená",J331,0)</f>
        <v>0</v>
      </c>
      <c r="BH331" s="224">
        <f>IF(N331="sníž. přenesená",J331,0)</f>
        <v>0</v>
      </c>
      <c r="BI331" s="224">
        <f>IF(N331="nulová",J331,0)</f>
        <v>0</v>
      </c>
      <c r="BJ331" s="23" t="s">
        <v>139</v>
      </c>
      <c r="BK331" s="224">
        <f>ROUND(I331*H331,2)</f>
        <v>0</v>
      </c>
      <c r="BL331" s="23" t="s">
        <v>213</v>
      </c>
      <c r="BM331" s="23" t="s">
        <v>527</v>
      </c>
    </row>
    <row r="332" s="11" customFormat="1">
      <c r="B332" s="225"/>
      <c r="C332" s="226"/>
      <c r="D332" s="227" t="s">
        <v>141</v>
      </c>
      <c r="E332" s="228" t="s">
        <v>21</v>
      </c>
      <c r="F332" s="229" t="s">
        <v>142</v>
      </c>
      <c r="G332" s="226"/>
      <c r="H332" s="228" t="s">
        <v>21</v>
      </c>
      <c r="I332" s="230"/>
      <c r="J332" s="226"/>
      <c r="K332" s="226"/>
      <c r="L332" s="231"/>
      <c r="M332" s="232"/>
      <c r="N332" s="233"/>
      <c r="O332" s="233"/>
      <c r="P332" s="233"/>
      <c r="Q332" s="233"/>
      <c r="R332" s="233"/>
      <c r="S332" s="233"/>
      <c r="T332" s="234"/>
      <c r="AT332" s="235" t="s">
        <v>141</v>
      </c>
      <c r="AU332" s="235" t="s">
        <v>139</v>
      </c>
      <c r="AV332" s="11" t="s">
        <v>81</v>
      </c>
      <c r="AW332" s="11" t="s">
        <v>39</v>
      </c>
      <c r="AX332" s="11" t="s">
        <v>76</v>
      </c>
      <c r="AY332" s="235" t="s">
        <v>130</v>
      </c>
    </row>
    <row r="333" s="12" customFormat="1">
      <c r="B333" s="236"/>
      <c r="C333" s="237"/>
      <c r="D333" s="227" t="s">
        <v>141</v>
      </c>
      <c r="E333" s="238" t="s">
        <v>21</v>
      </c>
      <c r="F333" s="239" t="s">
        <v>376</v>
      </c>
      <c r="G333" s="237"/>
      <c r="H333" s="240">
        <v>51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AT333" s="246" t="s">
        <v>141</v>
      </c>
      <c r="AU333" s="246" t="s">
        <v>139</v>
      </c>
      <c r="AV333" s="12" t="s">
        <v>139</v>
      </c>
      <c r="AW333" s="12" t="s">
        <v>39</v>
      </c>
      <c r="AX333" s="12" t="s">
        <v>81</v>
      </c>
      <c r="AY333" s="246" t="s">
        <v>130</v>
      </c>
    </row>
    <row r="334" s="1" customFormat="1" ht="16.5" customHeight="1">
      <c r="B334" s="45"/>
      <c r="C334" s="213" t="s">
        <v>528</v>
      </c>
      <c r="D334" s="213" t="s">
        <v>133</v>
      </c>
      <c r="E334" s="214" t="s">
        <v>529</v>
      </c>
      <c r="F334" s="215" t="s">
        <v>530</v>
      </c>
      <c r="G334" s="216" t="s">
        <v>531</v>
      </c>
      <c r="H334" s="217">
        <v>51</v>
      </c>
      <c r="I334" s="218"/>
      <c r="J334" s="219">
        <f>ROUND(I334*H334,2)</f>
        <v>0</v>
      </c>
      <c r="K334" s="215" t="s">
        <v>137</v>
      </c>
      <c r="L334" s="71"/>
      <c r="M334" s="220" t="s">
        <v>21</v>
      </c>
      <c r="N334" s="221" t="s">
        <v>48</v>
      </c>
      <c r="O334" s="46"/>
      <c r="P334" s="222">
        <f>O334*H334</f>
        <v>0</v>
      </c>
      <c r="Q334" s="222">
        <v>0</v>
      </c>
      <c r="R334" s="222">
        <f>Q334*H334</f>
        <v>0</v>
      </c>
      <c r="S334" s="222">
        <v>0.00513</v>
      </c>
      <c r="T334" s="223">
        <f>S334*H334</f>
        <v>0.26162999999999997</v>
      </c>
      <c r="AR334" s="23" t="s">
        <v>213</v>
      </c>
      <c r="AT334" s="23" t="s">
        <v>133</v>
      </c>
      <c r="AU334" s="23" t="s">
        <v>139</v>
      </c>
      <c r="AY334" s="23" t="s">
        <v>130</v>
      </c>
      <c r="BE334" s="224">
        <f>IF(N334="základní",J334,0)</f>
        <v>0</v>
      </c>
      <c r="BF334" s="224">
        <f>IF(N334="snížená",J334,0)</f>
        <v>0</v>
      </c>
      <c r="BG334" s="224">
        <f>IF(N334="zákl. přenesená",J334,0)</f>
        <v>0</v>
      </c>
      <c r="BH334" s="224">
        <f>IF(N334="sníž. přenesená",J334,0)</f>
        <v>0</v>
      </c>
      <c r="BI334" s="224">
        <f>IF(N334="nulová",J334,0)</f>
        <v>0</v>
      </c>
      <c r="BJ334" s="23" t="s">
        <v>139</v>
      </c>
      <c r="BK334" s="224">
        <f>ROUND(I334*H334,2)</f>
        <v>0</v>
      </c>
      <c r="BL334" s="23" t="s">
        <v>213</v>
      </c>
      <c r="BM334" s="23" t="s">
        <v>532</v>
      </c>
    </row>
    <row r="335" s="11" customFormat="1">
      <c r="B335" s="225"/>
      <c r="C335" s="226"/>
      <c r="D335" s="227" t="s">
        <v>141</v>
      </c>
      <c r="E335" s="228" t="s">
        <v>21</v>
      </c>
      <c r="F335" s="229" t="s">
        <v>142</v>
      </c>
      <c r="G335" s="226"/>
      <c r="H335" s="228" t="s">
        <v>21</v>
      </c>
      <c r="I335" s="230"/>
      <c r="J335" s="226"/>
      <c r="K335" s="226"/>
      <c r="L335" s="231"/>
      <c r="M335" s="232"/>
      <c r="N335" s="233"/>
      <c r="O335" s="233"/>
      <c r="P335" s="233"/>
      <c r="Q335" s="233"/>
      <c r="R335" s="233"/>
      <c r="S335" s="233"/>
      <c r="T335" s="234"/>
      <c r="AT335" s="235" t="s">
        <v>141</v>
      </c>
      <c r="AU335" s="235" t="s">
        <v>139</v>
      </c>
      <c r="AV335" s="11" t="s">
        <v>81</v>
      </c>
      <c r="AW335" s="11" t="s">
        <v>39</v>
      </c>
      <c r="AX335" s="11" t="s">
        <v>76</v>
      </c>
      <c r="AY335" s="235" t="s">
        <v>130</v>
      </c>
    </row>
    <row r="336" s="12" customFormat="1">
      <c r="B336" s="236"/>
      <c r="C336" s="237"/>
      <c r="D336" s="227" t="s">
        <v>141</v>
      </c>
      <c r="E336" s="238" t="s">
        <v>21</v>
      </c>
      <c r="F336" s="239" t="s">
        <v>376</v>
      </c>
      <c r="G336" s="237"/>
      <c r="H336" s="240">
        <v>51</v>
      </c>
      <c r="I336" s="241"/>
      <c r="J336" s="237"/>
      <c r="K336" s="237"/>
      <c r="L336" s="242"/>
      <c r="M336" s="243"/>
      <c r="N336" s="244"/>
      <c r="O336" s="244"/>
      <c r="P336" s="244"/>
      <c r="Q336" s="244"/>
      <c r="R336" s="244"/>
      <c r="S336" s="244"/>
      <c r="T336" s="245"/>
      <c r="AT336" s="246" t="s">
        <v>141</v>
      </c>
      <c r="AU336" s="246" t="s">
        <v>139</v>
      </c>
      <c r="AV336" s="12" t="s">
        <v>139</v>
      </c>
      <c r="AW336" s="12" t="s">
        <v>39</v>
      </c>
      <c r="AX336" s="12" t="s">
        <v>81</v>
      </c>
      <c r="AY336" s="246" t="s">
        <v>130</v>
      </c>
    </row>
    <row r="337" s="1" customFormat="1" ht="16.5" customHeight="1">
      <c r="B337" s="45"/>
      <c r="C337" s="213" t="s">
        <v>533</v>
      </c>
      <c r="D337" s="213" t="s">
        <v>133</v>
      </c>
      <c r="E337" s="214" t="s">
        <v>534</v>
      </c>
      <c r="F337" s="215" t="s">
        <v>535</v>
      </c>
      <c r="G337" s="216" t="s">
        <v>136</v>
      </c>
      <c r="H337" s="217">
        <v>51</v>
      </c>
      <c r="I337" s="218"/>
      <c r="J337" s="219">
        <f>ROUND(I337*H337,2)</f>
        <v>0</v>
      </c>
      <c r="K337" s="215" t="s">
        <v>137</v>
      </c>
      <c r="L337" s="71"/>
      <c r="M337" s="220" t="s">
        <v>21</v>
      </c>
      <c r="N337" s="221" t="s">
        <v>48</v>
      </c>
      <c r="O337" s="46"/>
      <c r="P337" s="222">
        <f>O337*H337</f>
        <v>0</v>
      </c>
      <c r="Q337" s="222">
        <v>0</v>
      </c>
      <c r="R337" s="222">
        <f>Q337*H337</f>
        <v>0</v>
      </c>
      <c r="S337" s="222">
        <v>0.00088999999999999995</v>
      </c>
      <c r="T337" s="223">
        <f>S337*H337</f>
        <v>0.04539</v>
      </c>
      <c r="AR337" s="23" t="s">
        <v>213</v>
      </c>
      <c r="AT337" s="23" t="s">
        <v>133</v>
      </c>
      <c r="AU337" s="23" t="s">
        <v>139</v>
      </c>
      <c r="AY337" s="23" t="s">
        <v>130</v>
      </c>
      <c r="BE337" s="224">
        <f>IF(N337="základní",J337,0)</f>
        <v>0</v>
      </c>
      <c r="BF337" s="224">
        <f>IF(N337="snížená",J337,0)</f>
        <v>0</v>
      </c>
      <c r="BG337" s="224">
        <f>IF(N337="zákl. přenesená",J337,0)</f>
        <v>0</v>
      </c>
      <c r="BH337" s="224">
        <f>IF(N337="sníž. přenesená",J337,0)</f>
        <v>0</v>
      </c>
      <c r="BI337" s="224">
        <f>IF(N337="nulová",J337,0)</f>
        <v>0</v>
      </c>
      <c r="BJ337" s="23" t="s">
        <v>139</v>
      </c>
      <c r="BK337" s="224">
        <f>ROUND(I337*H337,2)</f>
        <v>0</v>
      </c>
      <c r="BL337" s="23" t="s">
        <v>213</v>
      </c>
      <c r="BM337" s="23" t="s">
        <v>536</v>
      </c>
    </row>
    <row r="338" s="11" customFormat="1">
      <c r="B338" s="225"/>
      <c r="C338" s="226"/>
      <c r="D338" s="227" t="s">
        <v>141</v>
      </c>
      <c r="E338" s="228" t="s">
        <v>21</v>
      </c>
      <c r="F338" s="229" t="s">
        <v>142</v>
      </c>
      <c r="G338" s="226"/>
      <c r="H338" s="228" t="s">
        <v>21</v>
      </c>
      <c r="I338" s="230"/>
      <c r="J338" s="226"/>
      <c r="K338" s="226"/>
      <c r="L338" s="231"/>
      <c r="M338" s="232"/>
      <c r="N338" s="233"/>
      <c r="O338" s="233"/>
      <c r="P338" s="233"/>
      <c r="Q338" s="233"/>
      <c r="R338" s="233"/>
      <c r="S338" s="233"/>
      <c r="T338" s="234"/>
      <c r="AT338" s="235" t="s">
        <v>141</v>
      </c>
      <c r="AU338" s="235" t="s">
        <v>139</v>
      </c>
      <c r="AV338" s="11" t="s">
        <v>81</v>
      </c>
      <c r="AW338" s="11" t="s">
        <v>39</v>
      </c>
      <c r="AX338" s="11" t="s">
        <v>76</v>
      </c>
      <c r="AY338" s="235" t="s">
        <v>130</v>
      </c>
    </row>
    <row r="339" s="12" customFormat="1">
      <c r="B339" s="236"/>
      <c r="C339" s="237"/>
      <c r="D339" s="227" t="s">
        <v>141</v>
      </c>
      <c r="E339" s="238" t="s">
        <v>21</v>
      </c>
      <c r="F339" s="239" t="s">
        <v>376</v>
      </c>
      <c r="G339" s="237"/>
      <c r="H339" s="240">
        <v>51</v>
      </c>
      <c r="I339" s="241"/>
      <c r="J339" s="237"/>
      <c r="K339" s="237"/>
      <c r="L339" s="242"/>
      <c r="M339" s="243"/>
      <c r="N339" s="244"/>
      <c r="O339" s="244"/>
      <c r="P339" s="244"/>
      <c r="Q339" s="244"/>
      <c r="R339" s="244"/>
      <c r="S339" s="244"/>
      <c r="T339" s="245"/>
      <c r="AT339" s="246" t="s">
        <v>141</v>
      </c>
      <c r="AU339" s="246" t="s">
        <v>139</v>
      </c>
      <c r="AV339" s="12" t="s">
        <v>139</v>
      </c>
      <c r="AW339" s="12" t="s">
        <v>39</v>
      </c>
      <c r="AX339" s="12" t="s">
        <v>81</v>
      </c>
      <c r="AY339" s="246" t="s">
        <v>130</v>
      </c>
    </row>
    <row r="340" s="1" customFormat="1" ht="16.5" customHeight="1">
      <c r="B340" s="45"/>
      <c r="C340" s="213" t="s">
        <v>537</v>
      </c>
      <c r="D340" s="213" t="s">
        <v>133</v>
      </c>
      <c r="E340" s="214" t="s">
        <v>538</v>
      </c>
      <c r="F340" s="215" t="s">
        <v>539</v>
      </c>
      <c r="G340" s="216" t="s">
        <v>151</v>
      </c>
      <c r="H340" s="217">
        <v>39.600000000000001</v>
      </c>
      <c r="I340" s="218"/>
      <c r="J340" s="219">
        <f>ROUND(I340*H340,2)</f>
        <v>0</v>
      </c>
      <c r="K340" s="215" t="s">
        <v>137</v>
      </c>
      <c r="L340" s="71"/>
      <c r="M340" s="220" t="s">
        <v>21</v>
      </c>
      <c r="N340" s="221" t="s">
        <v>48</v>
      </c>
      <c r="O340" s="46"/>
      <c r="P340" s="222">
        <f>O340*H340</f>
        <v>0</v>
      </c>
      <c r="Q340" s="222">
        <v>0.00044999999999999999</v>
      </c>
      <c r="R340" s="222">
        <f>Q340*H340</f>
        <v>0.017819999999999999</v>
      </c>
      <c r="S340" s="222">
        <v>0</v>
      </c>
      <c r="T340" s="223">
        <f>S340*H340</f>
        <v>0</v>
      </c>
      <c r="AR340" s="23" t="s">
        <v>213</v>
      </c>
      <c r="AT340" s="23" t="s">
        <v>133</v>
      </c>
      <c r="AU340" s="23" t="s">
        <v>139</v>
      </c>
      <c r="AY340" s="23" t="s">
        <v>130</v>
      </c>
      <c r="BE340" s="224">
        <f>IF(N340="základní",J340,0)</f>
        <v>0</v>
      </c>
      <c r="BF340" s="224">
        <f>IF(N340="snížená",J340,0)</f>
        <v>0</v>
      </c>
      <c r="BG340" s="224">
        <f>IF(N340="zákl. přenesená",J340,0)</f>
        <v>0</v>
      </c>
      <c r="BH340" s="224">
        <f>IF(N340="sníž. přenesená",J340,0)</f>
        <v>0</v>
      </c>
      <c r="BI340" s="224">
        <f>IF(N340="nulová",J340,0)</f>
        <v>0</v>
      </c>
      <c r="BJ340" s="23" t="s">
        <v>139</v>
      </c>
      <c r="BK340" s="224">
        <f>ROUND(I340*H340,2)</f>
        <v>0</v>
      </c>
      <c r="BL340" s="23" t="s">
        <v>213</v>
      </c>
      <c r="BM340" s="23" t="s">
        <v>540</v>
      </c>
    </row>
    <row r="341" s="11" customFormat="1">
      <c r="B341" s="225"/>
      <c r="C341" s="226"/>
      <c r="D341" s="227" t="s">
        <v>141</v>
      </c>
      <c r="E341" s="228" t="s">
        <v>21</v>
      </c>
      <c r="F341" s="229" t="s">
        <v>142</v>
      </c>
      <c r="G341" s="226"/>
      <c r="H341" s="228" t="s">
        <v>21</v>
      </c>
      <c r="I341" s="230"/>
      <c r="J341" s="226"/>
      <c r="K341" s="226"/>
      <c r="L341" s="231"/>
      <c r="M341" s="232"/>
      <c r="N341" s="233"/>
      <c r="O341" s="233"/>
      <c r="P341" s="233"/>
      <c r="Q341" s="233"/>
      <c r="R341" s="233"/>
      <c r="S341" s="233"/>
      <c r="T341" s="234"/>
      <c r="AT341" s="235" t="s">
        <v>141</v>
      </c>
      <c r="AU341" s="235" t="s">
        <v>139</v>
      </c>
      <c r="AV341" s="11" t="s">
        <v>81</v>
      </c>
      <c r="AW341" s="11" t="s">
        <v>39</v>
      </c>
      <c r="AX341" s="11" t="s">
        <v>76</v>
      </c>
      <c r="AY341" s="235" t="s">
        <v>130</v>
      </c>
    </row>
    <row r="342" s="12" customFormat="1">
      <c r="B342" s="236"/>
      <c r="C342" s="237"/>
      <c r="D342" s="227" t="s">
        <v>141</v>
      </c>
      <c r="E342" s="238" t="s">
        <v>21</v>
      </c>
      <c r="F342" s="239" t="s">
        <v>541</v>
      </c>
      <c r="G342" s="237"/>
      <c r="H342" s="240">
        <v>39.600000000000001</v>
      </c>
      <c r="I342" s="241"/>
      <c r="J342" s="237"/>
      <c r="K342" s="237"/>
      <c r="L342" s="242"/>
      <c r="M342" s="243"/>
      <c r="N342" s="244"/>
      <c r="O342" s="244"/>
      <c r="P342" s="244"/>
      <c r="Q342" s="244"/>
      <c r="R342" s="244"/>
      <c r="S342" s="244"/>
      <c r="T342" s="245"/>
      <c r="AT342" s="246" t="s">
        <v>141</v>
      </c>
      <c r="AU342" s="246" t="s">
        <v>139</v>
      </c>
      <c r="AV342" s="12" t="s">
        <v>139</v>
      </c>
      <c r="AW342" s="12" t="s">
        <v>39</v>
      </c>
      <c r="AX342" s="12" t="s">
        <v>81</v>
      </c>
      <c r="AY342" s="246" t="s">
        <v>130</v>
      </c>
    </row>
    <row r="343" s="1" customFormat="1" ht="16.5" customHeight="1">
      <c r="B343" s="45"/>
      <c r="C343" s="213" t="s">
        <v>542</v>
      </c>
      <c r="D343" s="213" t="s">
        <v>133</v>
      </c>
      <c r="E343" s="214" t="s">
        <v>543</v>
      </c>
      <c r="F343" s="215" t="s">
        <v>544</v>
      </c>
      <c r="G343" s="216" t="s">
        <v>151</v>
      </c>
      <c r="H343" s="217">
        <v>148.5</v>
      </c>
      <c r="I343" s="218"/>
      <c r="J343" s="219">
        <f>ROUND(I343*H343,2)</f>
        <v>0</v>
      </c>
      <c r="K343" s="215" t="s">
        <v>137</v>
      </c>
      <c r="L343" s="71"/>
      <c r="M343" s="220" t="s">
        <v>21</v>
      </c>
      <c r="N343" s="221" t="s">
        <v>48</v>
      </c>
      <c r="O343" s="46"/>
      <c r="P343" s="222">
        <f>O343*H343</f>
        <v>0</v>
      </c>
      <c r="Q343" s="222">
        <v>0.00067000000000000002</v>
      </c>
      <c r="R343" s="222">
        <f>Q343*H343</f>
        <v>0.099495</v>
      </c>
      <c r="S343" s="222">
        <v>0</v>
      </c>
      <c r="T343" s="223">
        <f>S343*H343</f>
        <v>0</v>
      </c>
      <c r="AR343" s="23" t="s">
        <v>213</v>
      </c>
      <c r="AT343" s="23" t="s">
        <v>133</v>
      </c>
      <c r="AU343" s="23" t="s">
        <v>139</v>
      </c>
      <c r="AY343" s="23" t="s">
        <v>130</v>
      </c>
      <c r="BE343" s="224">
        <f>IF(N343="základní",J343,0)</f>
        <v>0</v>
      </c>
      <c r="BF343" s="224">
        <f>IF(N343="snížená",J343,0)</f>
        <v>0</v>
      </c>
      <c r="BG343" s="224">
        <f>IF(N343="zákl. přenesená",J343,0)</f>
        <v>0</v>
      </c>
      <c r="BH343" s="224">
        <f>IF(N343="sníž. přenesená",J343,0)</f>
        <v>0</v>
      </c>
      <c r="BI343" s="224">
        <f>IF(N343="nulová",J343,0)</f>
        <v>0</v>
      </c>
      <c r="BJ343" s="23" t="s">
        <v>139</v>
      </c>
      <c r="BK343" s="224">
        <f>ROUND(I343*H343,2)</f>
        <v>0</v>
      </c>
      <c r="BL343" s="23" t="s">
        <v>213</v>
      </c>
      <c r="BM343" s="23" t="s">
        <v>545</v>
      </c>
    </row>
    <row r="344" s="11" customFormat="1">
      <c r="B344" s="225"/>
      <c r="C344" s="226"/>
      <c r="D344" s="227" t="s">
        <v>141</v>
      </c>
      <c r="E344" s="228" t="s">
        <v>21</v>
      </c>
      <c r="F344" s="229" t="s">
        <v>142</v>
      </c>
      <c r="G344" s="226"/>
      <c r="H344" s="228" t="s">
        <v>21</v>
      </c>
      <c r="I344" s="230"/>
      <c r="J344" s="226"/>
      <c r="K344" s="226"/>
      <c r="L344" s="231"/>
      <c r="M344" s="232"/>
      <c r="N344" s="233"/>
      <c r="O344" s="233"/>
      <c r="P344" s="233"/>
      <c r="Q344" s="233"/>
      <c r="R344" s="233"/>
      <c r="S344" s="233"/>
      <c r="T344" s="234"/>
      <c r="AT344" s="235" t="s">
        <v>141</v>
      </c>
      <c r="AU344" s="235" t="s">
        <v>139</v>
      </c>
      <c r="AV344" s="11" t="s">
        <v>81</v>
      </c>
      <c r="AW344" s="11" t="s">
        <v>39</v>
      </c>
      <c r="AX344" s="11" t="s">
        <v>76</v>
      </c>
      <c r="AY344" s="235" t="s">
        <v>130</v>
      </c>
    </row>
    <row r="345" s="12" customFormat="1">
      <c r="B345" s="236"/>
      <c r="C345" s="237"/>
      <c r="D345" s="227" t="s">
        <v>141</v>
      </c>
      <c r="E345" s="238" t="s">
        <v>21</v>
      </c>
      <c r="F345" s="239" t="s">
        <v>546</v>
      </c>
      <c r="G345" s="237"/>
      <c r="H345" s="240">
        <v>148.5</v>
      </c>
      <c r="I345" s="241"/>
      <c r="J345" s="237"/>
      <c r="K345" s="237"/>
      <c r="L345" s="242"/>
      <c r="M345" s="243"/>
      <c r="N345" s="244"/>
      <c r="O345" s="244"/>
      <c r="P345" s="244"/>
      <c r="Q345" s="244"/>
      <c r="R345" s="244"/>
      <c r="S345" s="244"/>
      <c r="T345" s="245"/>
      <c r="AT345" s="246" t="s">
        <v>141</v>
      </c>
      <c r="AU345" s="246" t="s">
        <v>139</v>
      </c>
      <c r="AV345" s="12" t="s">
        <v>139</v>
      </c>
      <c r="AW345" s="12" t="s">
        <v>39</v>
      </c>
      <c r="AX345" s="12" t="s">
        <v>81</v>
      </c>
      <c r="AY345" s="246" t="s">
        <v>130</v>
      </c>
    </row>
    <row r="346" s="1" customFormat="1" ht="16.5" customHeight="1">
      <c r="B346" s="45"/>
      <c r="C346" s="213" t="s">
        <v>547</v>
      </c>
      <c r="D346" s="213" t="s">
        <v>133</v>
      </c>
      <c r="E346" s="214" t="s">
        <v>548</v>
      </c>
      <c r="F346" s="215" t="s">
        <v>549</v>
      </c>
      <c r="G346" s="216" t="s">
        <v>151</v>
      </c>
      <c r="H346" s="217">
        <v>125.90000000000001</v>
      </c>
      <c r="I346" s="218"/>
      <c r="J346" s="219">
        <f>ROUND(I346*H346,2)</f>
        <v>0</v>
      </c>
      <c r="K346" s="215" t="s">
        <v>137</v>
      </c>
      <c r="L346" s="71"/>
      <c r="M346" s="220" t="s">
        <v>21</v>
      </c>
      <c r="N346" s="221" t="s">
        <v>48</v>
      </c>
      <c r="O346" s="46"/>
      <c r="P346" s="222">
        <f>O346*H346</f>
        <v>0</v>
      </c>
      <c r="Q346" s="222">
        <v>0.00124</v>
      </c>
      <c r="R346" s="222">
        <f>Q346*H346</f>
        <v>0.15611600000000001</v>
      </c>
      <c r="S346" s="222">
        <v>0</v>
      </c>
      <c r="T346" s="223">
        <f>S346*H346</f>
        <v>0</v>
      </c>
      <c r="AR346" s="23" t="s">
        <v>213</v>
      </c>
      <c r="AT346" s="23" t="s">
        <v>133</v>
      </c>
      <c r="AU346" s="23" t="s">
        <v>139</v>
      </c>
      <c r="AY346" s="23" t="s">
        <v>130</v>
      </c>
      <c r="BE346" s="224">
        <f>IF(N346="základní",J346,0)</f>
        <v>0</v>
      </c>
      <c r="BF346" s="224">
        <f>IF(N346="snížená",J346,0)</f>
        <v>0</v>
      </c>
      <c r="BG346" s="224">
        <f>IF(N346="zákl. přenesená",J346,0)</f>
        <v>0</v>
      </c>
      <c r="BH346" s="224">
        <f>IF(N346="sníž. přenesená",J346,0)</f>
        <v>0</v>
      </c>
      <c r="BI346" s="224">
        <f>IF(N346="nulová",J346,0)</f>
        <v>0</v>
      </c>
      <c r="BJ346" s="23" t="s">
        <v>139</v>
      </c>
      <c r="BK346" s="224">
        <f>ROUND(I346*H346,2)</f>
        <v>0</v>
      </c>
      <c r="BL346" s="23" t="s">
        <v>213</v>
      </c>
      <c r="BM346" s="23" t="s">
        <v>550</v>
      </c>
    </row>
    <row r="347" s="11" customFormat="1">
      <c r="B347" s="225"/>
      <c r="C347" s="226"/>
      <c r="D347" s="227" t="s">
        <v>141</v>
      </c>
      <c r="E347" s="228" t="s">
        <v>21</v>
      </c>
      <c r="F347" s="229" t="s">
        <v>142</v>
      </c>
      <c r="G347" s="226"/>
      <c r="H347" s="228" t="s">
        <v>21</v>
      </c>
      <c r="I347" s="230"/>
      <c r="J347" s="226"/>
      <c r="K347" s="226"/>
      <c r="L347" s="231"/>
      <c r="M347" s="232"/>
      <c r="N347" s="233"/>
      <c r="O347" s="233"/>
      <c r="P347" s="233"/>
      <c r="Q347" s="233"/>
      <c r="R347" s="233"/>
      <c r="S347" s="233"/>
      <c r="T347" s="234"/>
      <c r="AT347" s="235" t="s">
        <v>141</v>
      </c>
      <c r="AU347" s="235" t="s">
        <v>139</v>
      </c>
      <c r="AV347" s="11" t="s">
        <v>81</v>
      </c>
      <c r="AW347" s="11" t="s">
        <v>39</v>
      </c>
      <c r="AX347" s="11" t="s">
        <v>76</v>
      </c>
      <c r="AY347" s="235" t="s">
        <v>130</v>
      </c>
    </row>
    <row r="348" s="12" customFormat="1">
      <c r="B348" s="236"/>
      <c r="C348" s="237"/>
      <c r="D348" s="227" t="s">
        <v>141</v>
      </c>
      <c r="E348" s="238" t="s">
        <v>21</v>
      </c>
      <c r="F348" s="239" t="s">
        <v>551</v>
      </c>
      <c r="G348" s="237"/>
      <c r="H348" s="240">
        <v>125.90000000000001</v>
      </c>
      <c r="I348" s="241"/>
      <c r="J348" s="237"/>
      <c r="K348" s="237"/>
      <c r="L348" s="242"/>
      <c r="M348" s="243"/>
      <c r="N348" s="244"/>
      <c r="O348" s="244"/>
      <c r="P348" s="244"/>
      <c r="Q348" s="244"/>
      <c r="R348" s="244"/>
      <c r="S348" s="244"/>
      <c r="T348" s="245"/>
      <c r="AT348" s="246" t="s">
        <v>141</v>
      </c>
      <c r="AU348" s="246" t="s">
        <v>139</v>
      </c>
      <c r="AV348" s="12" t="s">
        <v>139</v>
      </c>
      <c r="AW348" s="12" t="s">
        <v>39</v>
      </c>
      <c r="AX348" s="12" t="s">
        <v>81</v>
      </c>
      <c r="AY348" s="246" t="s">
        <v>130</v>
      </c>
    </row>
    <row r="349" s="1" customFormat="1" ht="16.5" customHeight="1">
      <c r="B349" s="45"/>
      <c r="C349" s="213" t="s">
        <v>552</v>
      </c>
      <c r="D349" s="213" t="s">
        <v>133</v>
      </c>
      <c r="E349" s="214" t="s">
        <v>553</v>
      </c>
      <c r="F349" s="215" t="s">
        <v>554</v>
      </c>
      <c r="G349" s="216" t="s">
        <v>151</v>
      </c>
      <c r="H349" s="217">
        <v>37.700000000000003</v>
      </c>
      <c r="I349" s="218"/>
      <c r="J349" s="219">
        <f>ROUND(I349*H349,2)</f>
        <v>0</v>
      </c>
      <c r="K349" s="215" t="s">
        <v>137</v>
      </c>
      <c r="L349" s="71"/>
      <c r="M349" s="220" t="s">
        <v>21</v>
      </c>
      <c r="N349" s="221" t="s">
        <v>48</v>
      </c>
      <c r="O349" s="46"/>
      <c r="P349" s="222">
        <f>O349*H349</f>
        <v>0</v>
      </c>
      <c r="Q349" s="222">
        <v>0.0016100000000000001</v>
      </c>
      <c r="R349" s="222">
        <f>Q349*H349</f>
        <v>0.060697000000000008</v>
      </c>
      <c r="S349" s="222">
        <v>0</v>
      </c>
      <c r="T349" s="223">
        <f>S349*H349</f>
        <v>0</v>
      </c>
      <c r="AR349" s="23" t="s">
        <v>213</v>
      </c>
      <c r="AT349" s="23" t="s">
        <v>133</v>
      </c>
      <c r="AU349" s="23" t="s">
        <v>139</v>
      </c>
      <c r="AY349" s="23" t="s">
        <v>130</v>
      </c>
      <c r="BE349" s="224">
        <f>IF(N349="základní",J349,0)</f>
        <v>0</v>
      </c>
      <c r="BF349" s="224">
        <f>IF(N349="snížená",J349,0)</f>
        <v>0</v>
      </c>
      <c r="BG349" s="224">
        <f>IF(N349="zákl. přenesená",J349,0)</f>
        <v>0</v>
      </c>
      <c r="BH349" s="224">
        <f>IF(N349="sníž. přenesená",J349,0)</f>
        <v>0</v>
      </c>
      <c r="BI349" s="224">
        <f>IF(N349="nulová",J349,0)</f>
        <v>0</v>
      </c>
      <c r="BJ349" s="23" t="s">
        <v>139</v>
      </c>
      <c r="BK349" s="224">
        <f>ROUND(I349*H349,2)</f>
        <v>0</v>
      </c>
      <c r="BL349" s="23" t="s">
        <v>213</v>
      </c>
      <c r="BM349" s="23" t="s">
        <v>555</v>
      </c>
    </row>
    <row r="350" s="11" customFormat="1">
      <c r="B350" s="225"/>
      <c r="C350" s="226"/>
      <c r="D350" s="227" t="s">
        <v>141</v>
      </c>
      <c r="E350" s="228" t="s">
        <v>21</v>
      </c>
      <c r="F350" s="229" t="s">
        <v>142</v>
      </c>
      <c r="G350" s="226"/>
      <c r="H350" s="228" t="s">
        <v>21</v>
      </c>
      <c r="I350" s="230"/>
      <c r="J350" s="226"/>
      <c r="K350" s="226"/>
      <c r="L350" s="231"/>
      <c r="M350" s="232"/>
      <c r="N350" s="233"/>
      <c r="O350" s="233"/>
      <c r="P350" s="233"/>
      <c r="Q350" s="233"/>
      <c r="R350" s="233"/>
      <c r="S350" s="233"/>
      <c r="T350" s="234"/>
      <c r="AT350" s="235" t="s">
        <v>141</v>
      </c>
      <c r="AU350" s="235" t="s">
        <v>139</v>
      </c>
      <c r="AV350" s="11" t="s">
        <v>81</v>
      </c>
      <c r="AW350" s="11" t="s">
        <v>39</v>
      </c>
      <c r="AX350" s="11" t="s">
        <v>76</v>
      </c>
      <c r="AY350" s="235" t="s">
        <v>130</v>
      </c>
    </row>
    <row r="351" s="12" customFormat="1">
      <c r="B351" s="236"/>
      <c r="C351" s="237"/>
      <c r="D351" s="227" t="s">
        <v>141</v>
      </c>
      <c r="E351" s="238" t="s">
        <v>21</v>
      </c>
      <c r="F351" s="239" t="s">
        <v>556</v>
      </c>
      <c r="G351" s="237"/>
      <c r="H351" s="240">
        <v>37.700000000000003</v>
      </c>
      <c r="I351" s="241"/>
      <c r="J351" s="237"/>
      <c r="K351" s="237"/>
      <c r="L351" s="242"/>
      <c r="M351" s="243"/>
      <c r="N351" s="244"/>
      <c r="O351" s="244"/>
      <c r="P351" s="244"/>
      <c r="Q351" s="244"/>
      <c r="R351" s="244"/>
      <c r="S351" s="244"/>
      <c r="T351" s="245"/>
      <c r="AT351" s="246" t="s">
        <v>141</v>
      </c>
      <c r="AU351" s="246" t="s">
        <v>139</v>
      </c>
      <c r="AV351" s="12" t="s">
        <v>139</v>
      </c>
      <c r="AW351" s="12" t="s">
        <v>39</v>
      </c>
      <c r="AX351" s="12" t="s">
        <v>81</v>
      </c>
      <c r="AY351" s="246" t="s">
        <v>130</v>
      </c>
    </row>
    <row r="352" s="1" customFormat="1" ht="16.5" customHeight="1">
      <c r="B352" s="45"/>
      <c r="C352" s="213" t="s">
        <v>557</v>
      </c>
      <c r="D352" s="213" t="s">
        <v>133</v>
      </c>
      <c r="E352" s="214" t="s">
        <v>558</v>
      </c>
      <c r="F352" s="215" t="s">
        <v>559</v>
      </c>
      <c r="G352" s="216" t="s">
        <v>151</v>
      </c>
      <c r="H352" s="217">
        <v>7.5999999999999996</v>
      </c>
      <c r="I352" s="218"/>
      <c r="J352" s="219">
        <f>ROUND(I352*H352,2)</f>
        <v>0</v>
      </c>
      <c r="K352" s="215" t="s">
        <v>137</v>
      </c>
      <c r="L352" s="71"/>
      <c r="M352" s="220" t="s">
        <v>21</v>
      </c>
      <c r="N352" s="221" t="s">
        <v>48</v>
      </c>
      <c r="O352" s="46"/>
      <c r="P352" s="222">
        <f>O352*H352</f>
        <v>0</v>
      </c>
      <c r="Q352" s="222">
        <v>0.0019599999999999999</v>
      </c>
      <c r="R352" s="222">
        <f>Q352*H352</f>
        <v>0.014896</v>
      </c>
      <c r="S352" s="222">
        <v>0</v>
      </c>
      <c r="T352" s="223">
        <f>S352*H352</f>
        <v>0</v>
      </c>
      <c r="AR352" s="23" t="s">
        <v>213</v>
      </c>
      <c r="AT352" s="23" t="s">
        <v>133</v>
      </c>
      <c r="AU352" s="23" t="s">
        <v>139</v>
      </c>
      <c r="AY352" s="23" t="s">
        <v>130</v>
      </c>
      <c r="BE352" s="224">
        <f>IF(N352="základní",J352,0)</f>
        <v>0</v>
      </c>
      <c r="BF352" s="224">
        <f>IF(N352="snížená",J352,0)</f>
        <v>0</v>
      </c>
      <c r="BG352" s="224">
        <f>IF(N352="zákl. přenesená",J352,0)</f>
        <v>0</v>
      </c>
      <c r="BH352" s="224">
        <f>IF(N352="sníž. přenesená",J352,0)</f>
        <v>0</v>
      </c>
      <c r="BI352" s="224">
        <f>IF(N352="nulová",J352,0)</f>
        <v>0</v>
      </c>
      <c r="BJ352" s="23" t="s">
        <v>139</v>
      </c>
      <c r="BK352" s="224">
        <f>ROUND(I352*H352,2)</f>
        <v>0</v>
      </c>
      <c r="BL352" s="23" t="s">
        <v>213</v>
      </c>
      <c r="BM352" s="23" t="s">
        <v>560</v>
      </c>
    </row>
    <row r="353" s="11" customFormat="1">
      <c r="B353" s="225"/>
      <c r="C353" s="226"/>
      <c r="D353" s="227" t="s">
        <v>141</v>
      </c>
      <c r="E353" s="228" t="s">
        <v>21</v>
      </c>
      <c r="F353" s="229" t="s">
        <v>142</v>
      </c>
      <c r="G353" s="226"/>
      <c r="H353" s="228" t="s">
        <v>21</v>
      </c>
      <c r="I353" s="230"/>
      <c r="J353" s="226"/>
      <c r="K353" s="226"/>
      <c r="L353" s="231"/>
      <c r="M353" s="232"/>
      <c r="N353" s="233"/>
      <c r="O353" s="233"/>
      <c r="P353" s="233"/>
      <c r="Q353" s="233"/>
      <c r="R353" s="233"/>
      <c r="S353" s="233"/>
      <c r="T353" s="234"/>
      <c r="AT353" s="235" t="s">
        <v>141</v>
      </c>
      <c r="AU353" s="235" t="s">
        <v>139</v>
      </c>
      <c r="AV353" s="11" t="s">
        <v>81</v>
      </c>
      <c r="AW353" s="11" t="s">
        <v>39</v>
      </c>
      <c r="AX353" s="11" t="s">
        <v>76</v>
      </c>
      <c r="AY353" s="235" t="s">
        <v>130</v>
      </c>
    </row>
    <row r="354" s="12" customFormat="1">
      <c r="B354" s="236"/>
      <c r="C354" s="237"/>
      <c r="D354" s="227" t="s">
        <v>141</v>
      </c>
      <c r="E354" s="238" t="s">
        <v>21</v>
      </c>
      <c r="F354" s="239" t="s">
        <v>561</v>
      </c>
      <c r="G354" s="237"/>
      <c r="H354" s="240">
        <v>7.5999999999999996</v>
      </c>
      <c r="I354" s="241"/>
      <c r="J354" s="237"/>
      <c r="K354" s="237"/>
      <c r="L354" s="242"/>
      <c r="M354" s="243"/>
      <c r="N354" s="244"/>
      <c r="O354" s="244"/>
      <c r="P354" s="244"/>
      <c r="Q354" s="244"/>
      <c r="R354" s="244"/>
      <c r="S354" s="244"/>
      <c r="T354" s="245"/>
      <c r="AT354" s="246" t="s">
        <v>141</v>
      </c>
      <c r="AU354" s="246" t="s">
        <v>139</v>
      </c>
      <c r="AV354" s="12" t="s">
        <v>139</v>
      </c>
      <c r="AW354" s="12" t="s">
        <v>39</v>
      </c>
      <c r="AX354" s="12" t="s">
        <v>81</v>
      </c>
      <c r="AY354" s="246" t="s">
        <v>130</v>
      </c>
    </row>
    <row r="355" s="1" customFormat="1" ht="16.5" customHeight="1">
      <c r="B355" s="45"/>
      <c r="C355" s="213" t="s">
        <v>562</v>
      </c>
      <c r="D355" s="213" t="s">
        <v>133</v>
      </c>
      <c r="E355" s="214" t="s">
        <v>563</v>
      </c>
      <c r="F355" s="215" t="s">
        <v>564</v>
      </c>
      <c r="G355" s="216" t="s">
        <v>151</v>
      </c>
      <c r="H355" s="217">
        <v>6.7000000000000002</v>
      </c>
      <c r="I355" s="218"/>
      <c r="J355" s="219">
        <f>ROUND(I355*H355,2)</f>
        <v>0</v>
      </c>
      <c r="K355" s="215" t="s">
        <v>137</v>
      </c>
      <c r="L355" s="71"/>
      <c r="M355" s="220" t="s">
        <v>21</v>
      </c>
      <c r="N355" s="221" t="s">
        <v>48</v>
      </c>
      <c r="O355" s="46"/>
      <c r="P355" s="222">
        <f>O355*H355</f>
        <v>0</v>
      </c>
      <c r="Q355" s="222">
        <v>0.0034499999999999999</v>
      </c>
      <c r="R355" s="222">
        <f>Q355*H355</f>
        <v>0.023115</v>
      </c>
      <c r="S355" s="222">
        <v>0</v>
      </c>
      <c r="T355" s="223">
        <f>S355*H355</f>
        <v>0</v>
      </c>
      <c r="AR355" s="23" t="s">
        <v>213</v>
      </c>
      <c r="AT355" s="23" t="s">
        <v>133</v>
      </c>
      <c r="AU355" s="23" t="s">
        <v>139</v>
      </c>
      <c r="AY355" s="23" t="s">
        <v>130</v>
      </c>
      <c r="BE355" s="224">
        <f>IF(N355="základní",J355,0)</f>
        <v>0</v>
      </c>
      <c r="BF355" s="224">
        <f>IF(N355="snížená",J355,0)</f>
        <v>0</v>
      </c>
      <c r="BG355" s="224">
        <f>IF(N355="zákl. přenesená",J355,0)</f>
        <v>0</v>
      </c>
      <c r="BH355" s="224">
        <f>IF(N355="sníž. přenesená",J355,0)</f>
        <v>0</v>
      </c>
      <c r="BI355" s="224">
        <f>IF(N355="nulová",J355,0)</f>
        <v>0</v>
      </c>
      <c r="BJ355" s="23" t="s">
        <v>139</v>
      </c>
      <c r="BK355" s="224">
        <f>ROUND(I355*H355,2)</f>
        <v>0</v>
      </c>
      <c r="BL355" s="23" t="s">
        <v>213</v>
      </c>
      <c r="BM355" s="23" t="s">
        <v>565</v>
      </c>
    </row>
    <row r="356" s="11" customFormat="1">
      <c r="B356" s="225"/>
      <c r="C356" s="226"/>
      <c r="D356" s="227" t="s">
        <v>141</v>
      </c>
      <c r="E356" s="228" t="s">
        <v>21</v>
      </c>
      <c r="F356" s="229" t="s">
        <v>142</v>
      </c>
      <c r="G356" s="226"/>
      <c r="H356" s="228" t="s">
        <v>21</v>
      </c>
      <c r="I356" s="230"/>
      <c r="J356" s="226"/>
      <c r="K356" s="226"/>
      <c r="L356" s="231"/>
      <c r="M356" s="232"/>
      <c r="N356" s="233"/>
      <c r="O356" s="233"/>
      <c r="P356" s="233"/>
      <c r="Q356" s="233"/>
      <c r="R356" s="233"/>
      <c r="S356" s="233"/>
      <c r="T356" s="234"/>
      <c r="AT356" s="235" t="s">
        <v>141</v>
      </c>
      <c r="AU356" s="235" t="s">
        <v>139</v>
      </c>
      <c r="AV356" s="11" t="s">
        <v>81</v>
      </c>
      <c r="AW356" s="11" t="s">
        <v>39</v>
      </c>
      <c r="AX356" s="11" t="s">
        <v>76</v>
      </c>
      <c r="AY356" s="235" t="s">
        <v>130</v>
      </c>
    </row>
    <row r="357" s="12" customFormat="1">
      <c r="B357" s="236"/>
      <c r="C357" s="237"/>
      <c r="D357" s="227" t="s">
        <v>141</v>
      </c>
      <c r="E357" s="238" t="s">
        <v>21</v>
      </c>
      <c r="F357" s="239" t="s">
        <v>566</v>
      </c>
      <c r="G357" s="237"/>
      <c r="H357" s="240">
        <v>6.7000000000000002</v>
      </c>
      <c r="I357" s="241"/>
      <c r="J357" s="237"/>
      <c r="K357" s="237"/>
      <c r="L357" s="242"/>
      <c r="M357" s="243"/>
      <c r="N357" s="244"/>
      <c r="O357" s="244"/>
      <c r="P357" s="244"/>
      <c r="Q357" s="244"/>
      <c r="R357" s="244"/>
      <c r="S357" s="244"/>
      <c r="T357" s="245"/>
      <c r="AT357" s="246" t="s">
        <v>141</v>
      </c>
      <c r="AU357" s="246" t="s">
        <v>139</v>
      </c>
      <c r="AV357" s="12" t="s">
        <v>139</v>
      </c>
      <c r="AW357" s="12" t="s">
        <v>39</v>
      </c>
      <c r="AX357" s="12" t="s">
        <v>81</v>
      </c>
      <c r="AY357" s="246" t="s">
        <v>130</v>
      </c>
    </row>
    <row r="358" s="1" customFormat="1" ht="16.5" customHeight="1">
      <c r="B358" s="45"/>
      <c r="C358" s="213" t="s">
        <v>567</v>
      </c>
      <c r="D358" s="213" t="s">
        <v>133</v>
      </c>
      <c r="E358" s="214" t="s">
        <v>568</v>
      </c>
      <c r="F358" s="215" t="s">
        <v>569</v>
      </c>
      <c r="G358" s="216" t="s">
        <v>484</v>
      </c>
      <c r="H358" s="217">
        <v>1</v>
      </c>
      <c r="I358" s="218"/>
      <c r="J358" s="219">
        <f>ROUND(I358*H358,2)</f>
        <v>0</v>
      </c>
      <c r="K358" s="215" t="s">
        <v>21</v>
      </c>
      <c r="L358" s="71"/>
      <c r="M358" s="220" t="s">
        <v>21</v>
      </c>
      <c r="N358" s="221" t="s">
        <v>48</v>
      </c>
      <c r="O358" s="46"/>
      <c r="P358" s="222">
        <f>O358*H358</f>
        <v>0</v>
      </c>
      <c r="Q358" s="222">
        <v>0.0034499999999999999</v>
      </c>
      <c r="R358" s="222">
        <f>Q358*H358</f>
        <v>0.0034499999999999999</v>
      </c>
      <c r="S358" s="222">
        <v>0</v>
      </c>
      <c r="T358" s="223">
        <f>S358*H358</f>
        <v>0</v>
      </c>
      <c r="AR358" s="23" t="s">
        <v>213</v>
      </c>
      <c r="AT358" s="23" t="s">
        <v>133</v>
      </c>
      <c r="AU358" s="23" t="s">
        <v>139</v>
      </c>
      <c r="AY358" s="23" t="s">
        <v>130</v>
      </c>
      <c r="BE358" s="224">
        <f>IF(N358="základní",J358,0)</f>
        <v>0</v>
      </c>
      <c r="BF358" s="224">
        <f>IF(N358="snížená",J358,0)</f>
        <v>0</v>
      </c>
      <c r="BG358" s="224">
        <f>IF(N358="zákl. přenesená",J358,0)</f>
        <v>0</v>
      </c>
      <c r="BH358" s="224">
        <f>IF(N358="sníž. přenesená",J358,0)</f>
        <v>0</v>
      </c>
      <c r="BI358" s="224">
        <f>IF(N358="nulová",J358,0)</f>
        <v>0</v>
      </c>
      <c r="BJ358" s="23" t="s">
        <v>139</v>
      </c>
      <c r="BK358" s="224">
        <f>ROUND(I358*H358,2)</f>
        <v>0</v>
      </c>
      <c r="BL358" s="23" t="s">
        <v>213</v>
      </c>
      <c r="BM358" s="23" t="s">
        <v>570</v>
      </c>
    </row>
    <row r="359" s="11" customFormat="1">
      <c r="B359" s="225"/>
      <c r="C359" s="226"/>
      <c r="D359" s="227" t="s">
        <v>141</v>
      </c>
      <c r="E359" s="228" t="s">
        <v>21</v>
      </c>
      <c r="F359" s="229" t="s">
        <v>142</v>
      </c>
      <c r="G359" s="226"/>
      <c r="H359" s="228" t="s">
        <v>21</v>
      </c>
      <c r="I359" s="230"/>
      <c r="J359" s="226"/>
      <c r="K359" s="226"/>
      <c r="L359" s="231"/>
      <c r="M359" s="232"/>
      <c r="N359" s="233"/>
      <c r="O359" s="233"/>
      <c r="P359" s="233"/>
      <c r="Q359" s="233"/>
      <c r="R359" s="233"/>
      <c r="S359" s="233"/>
      <c r="T359" s="234"/>
      <c r="AT359" s="235" t="s">
        <v>141</v>
      </c>
      <c r="AU359" s="235" t="s">
        <v>139</v>
      </c>
      <c r="AV359" s="11" t="s">
        <v>81</v>
      </c>
      <c r="AW359" s="11" t="s">
        <v>39</v>
      </c>
      <c r="AX359" s="11" t="s">
        <v>76</v>
      </c>
      <c r="AY359" s="235" t="s">
        <v>130</v>
      </c>
    </row>
    <row r="360" s="12" customFormat="1">
      <c r="B360" s="236"/>
      <c r="C360" s="237"/>
      <c r="D360" s="227" t="s">
        <v>141</v>
      </c>
      <c r="E360" s="238" t="s">
        <v>21</v>
      </c>
      <c r="F360" s="239" t="s">
        <v>81</v>
      </c>
      <c r="G360" s="237"/>
      <c r="H360" s="240">
        <v>1</v>
      </c>
      <c r="I360" s="241"/>
      <c r="J360" s="237"/>
      <c r="K360" s="237"/>
      <c r="L360" s="242"/>
      <c r="M360" s="243"/>
      <c r="N360" s="244"/>
      <c r="O360" s="244"/>
      <c r="P360" s="244"/>
      <c r="Q360" s="244"/>
      <c r="R360" s="244"/>
      <c r="S360" s="244"/>
      <c r="T360" s="245"/>
      <c r="AT360" s="246" t="s">
        <v>141</v>
      </c>
      <c r="AU360" s="246" t="s">
        <v>139</v>
      </c>
      <c r="AV360" s="12" t="s">
        <v>139</v>
      </c>
      <c r="AW360" s="12" t="s">
        <v>39</v>
      </c>
      <c r="AX360" s="12" t="s">
        <v>81</v>
      </c>
      <c r="AY360" s="246" t="s">
        <v>130</v>
      </c>
    </row>
    <row r="361" s="1" customFormat="1" ht="16.5" customHeight="1">
      <c r="B361" s="45"/>
      <c r="C361" s="213" t="s">
        <v>571</v>
      </c>
      <c r="D361" s="213" t="s">
        <v>133</v>
      </c>
      <c r="E361" s="214" t="s">
        <v>572</v>
      </c>
      <c r="F361" s="215" t="s">
        <v>573</v>
      </c>
      <c r="G361" s="216" t="s">
        <v>136</v>
      </c>
      <c r="H361" s="217">
        <v>128</v>
      </c>
      <c r="I361" s="218"/>
      <c r="J361" s="219">
        <f>ROUND(I361*H361,2)</f>
        <v>0</v>
      </c>
      <c r="K361" s="215" t="s">
        <v>137</v>
      </c>
      <c r="L361" s="71"/>
      <c r="M361" s="220" t="s">
        <v>21</v>
      </c>
      <c r="N361" s="221" t="s">
        <v>48</v>
      </c>
      <c r="O361" s="46"/>
      <c r="P361" s="222">
        <f>O361*H361</f>
        <v>0</v>
      </c>
      <c r="Q361" s="222">
        <v>0</v>
      </c>
      <c r="R361" s="222">
        <f>Q361*H361</f>
        <v>0</v>
      </c>
      <c r="S361" s="222">
        <v>0</v>
      </c>
      <c r="T361" s="223">
        <f>S361*H361</f>
        <v>0</v>
      </c>
      <c r="AR361" s="23" t="s">
        <v>213</v>
      </c>
      <c r="AT361" s="23" t="s">
        <v>133</v>
      </c>
      <c r="AU361" s="23" t="s">
        <v>139</v>
      </c>
      <c r="AY361" s="23" t="s">
        <v>130</v>
      </c>
      <c r="BE361" s="224">
        <f>IF(N361="základní",J361,0)</f>
        <v>0</v>
      </c>
      <c r="BF361" s="224">
        <f>IF(N361="snížená",J361,0)</f>
        <v>0</v>
      </c>
      <c r="BG361" s="224">
        <f>IF(N361="zákl. přenesená",J361,0)</f>
        <v>0</v>
      </c>
      <c r="BH361" s="224">
        <f>IF(N361="sníž. přenesená",J361,0)</f>
        <v>0</v>
      </c>
      <c r="BI361" s="224">
        <f>IF(N361="nulová",J361,0)</f>
        <v>0</v>
      </c>
      <c r="BJ361" s="23" t="s">
        <v>139</v>
      </c>
      <c r="BK361" s="224">
        <f>ROUND(I361*H361,2)</f>
        <v>0</v>
      </c>
      <c r="BL361" s="23" t="s">
        <v>213</v>
      </c>
      <c r="BM361" s="23" t="s">
        <v>574</v>
      </c>
    </row>
    <row r="362" s="11" customFormat="1">
      <c r="B362" s="225"/>
      <c r="C362" s="226"/>
      <c r="D362" s="227" t="s">
        <v>141</v>
      </c>
      <c r="E362" s="228" t="s">
        <v>21</v>
      </c>
      <c r="F362" s="229" t="s">
        <v>142</v>
      </c>
      <c r="G362" s="226"/>
      <c r="H362" s="228" t="s">
        <v>21</v>
      </c>
      <c r="I362" s="230"/>
      <c r="J362" s="226"/>
      <c r="K362" s="226"/>
      <c r="L362" s="231"/>
      <c r="M362" s="232"/>
      <c r="N362" s="233"/>
      <c r="O362" s="233"/>
      <c r="P362" s="233"/>
      <c r="Q362" s="233"/>
      <c r="R362" s="233"/>
      <c r="S362" s="233"/>
      <c r="T362" s="234"/>
      <c r="AT362" s="235" t="s">
        <v>141</v>
      </c>
      <c r="AU362" s="235" t="s">
        <v>139</v>
      </c>
      <c r="AV362" s="11" t="s">
        <v>81</v>
      </c>
      <c r="AW362" s="11" t="s">
        <v>39</v>
      </c>
      <c r="AX362" s="11" t="s">
        <v>76</v>
      </c>
      <c r="AY362" s="235" t="s">
        <v>130</v>
      </c>
    </row>
    <row r="363" s="12" customFormat="1">
      <c r="B363" s="236"/>
      <c r="C363" s="237"/>
      <c r="D363" s="227" t="s">
        <v>141</v>
      </c>
      <c r="E363" s="238" t="s">
        <v>21</v>
      </c>
      <c r="F363" s="239" t="s">
        <v>575</v>
      </c>
      <c r="G363" s="237"/>
      <c r="H363" s="240">
        <v>128</v>
      </c>
      <c r="I363" s="241"/>
      <c r="J363" s="237"/>
      <c r="K363" s="237"/>
      <c r="L363" s="242"/>
      <c r="M363" s="243"/>
      <c r="N363" s="244"/>
      <c r="O363" s="244"/>
      <c r="P363" s="244"/>
      <c r="Q363" s="244"/>
      <c r="R363" s="244"/>
      <c r="S363" s="244"/>
      <c r="T363" s="245"/>
      <c r="AT363" s="246" t="s">
        <v>141</v>
      </c>
      <c r="AU363" s="246" t="s">
        <v>139</v>
      </c>
      <c r="AV363" s="12" t="s">
        <v>139</v>
      </c>
      <c r="AW363" s="12" t="s">
        <v>39</v>
      </c>
      <c r="AX363" s="12" t="s">
        <v>81</v>
      </c>
      <c r="AY363" s="246" t="s">
        <v>130</v>
      </c>
    </row>
    <row r="364" s="1" customFormat="1" ht="16.5" customHeight="1">
      <c r="B364" s="45"/>
      <c r="C364" s="213" t="s">
        <v>576</v>
      </c>
      <c r="D364" s="213" t="s">
        <v>133</v>
      </c>
      <c r="E364" s="214" t="s">
        <v>577</v>
      </c>
      <c r="F364" s="215" t="s">
        <v>578</v>
      </c>
      <c r="G364" s="216" t="s">
        <v>151</v>
      </c>
      <c r="H364" s="217">
        <v>366</v>
      </c>
      <c r="I364" s="218"/>
      <c r="J364" s="219">
        <f>ROUND(I364*H364,2)</f>
        <v>0</v>
      </c>
      <c r="K364" s="215" t="s">
        <v>137</v>
      </c>
      <c r="L364" s="71"/>
      <c r="M364" s="220" t="s">
        <v>21</v>
      </c>
      <c r="N364" s="221" t="s">
        <v>48</v>
      </c>
      <c r="O364" s="46"/>
      <c r="P364" s="222">
        <f>O364*H364</f>
        <v>0</v>
      </c>
      <c r="Q364" s="222">
        <v>0</v>
      </c>
      <c r="R364" s="222">
        <f>Q364*H364</f>
        <v>0</v>
      </c>
      <c r="S364" s="222">
        <v>0</v>
      </c>
      <c r="T364" s="223">
        <f>S364*H364</f>
        <v>0</v>
      </c>
      <c r="AR364" s="23" t="s">
        <v>213</v>
      </c>
      <c r="AT364" s="23" t="s">
        <v>133</v>
      </c>
      <c r="AU364" s="23" t="s">
        <v>139</v>
      </c>
      <c r="AY364" s="23" t="s">
        <v>130</v>
      </c>
      <c r="BE364" s="224">
        <f>IF(N364="základní",J364,0)</f>
        <v>0</v>
      </c>
      <c r="BF364" s="224">
        <f>IF(N364="snížená",J364,0)</f>
        <v>0</v>
      </c>
      <c r="BG364" s="224">
        <f>IF(N364="zákl. přenesená",J364,0)</f>
        <v>0</v>
      </c>
      <c r="BH364" s="224">
        <f>IF(N364="sníž. přenesená",J364,0)</f>
        <v>0</v>
      </c>
      <c r="BI364" s="224">
        <f>IF(N364="nulová",J364,0)</f>
        <v>0</v>
      </c>
      <c r="BJ364" s="23" t="s">
        <v>139</v>
      </c>
      <c r="BK364" s="224">
        <f>ROUND(I364*H364,2)</f>
        <v>0</v>
      </c>
      <c r="BL364" s="23" t="s">
        <v>213</v>
      </c>
      <c r="BM364" s="23" t="s">
        <v>579</v>
      </c>
    </row>
    <row r="365" s="11" customFormat="1">
      <c r="B365" s="225"/>
      <c r="C365" s="226"/>
      <c r="D365" s="227" t="s">
        <v>141</v>
      </c>
      <c r="E365" s="228" t="s">
        <v>21</v>
      </c>
      <c r="F365" s="229" t="s">
        <v>142</v>
      </c>
      <c r="G365" s="226"/>
      <c r="H365" s="228" t="s">
        <v>21</v>
      </c>
      <c r="I365" s="230"/>
      <c r="J365" s="226"/>
      <c r="K365" s="226"/>
      <c r="L365" s="231"/>
      <c r="M365" s="232"/>
      <c r="N365" s="233"/>
      <c r="O365" s="233"/>
      <c r="P365" s="233"/>
      <c r="Q365" s="233"/>
      <c r="R365" s="233"/>
      <c r="S365" s="233"/>
      <c r="T365" s="234"/>
      <c r="AT365" s="235" t="s">
        <v>141</v>
      </c>
      <c r="AU365" s="235" t="s">
        <v>139</v>
      </c>
      <c r="AV365" s="11" t="s">
        <v>81</v>
      </c>
      <c r="AW365" s="11" t="s">
        <v>39</v>
      </c>
      <c r="AX365" s="11" t="s">
        <v>76</v>
      </c>
      <c r="AY365" s="235" t="s">
        <v>130</v>
      </c>
    </row>
    <row r="366" s="12" customFormat="1">
      <c r="B366" s="236"/>
      <c r="C366" s="237"/>
      <c r="D366" s="227" t="s">
        <v>141</v>
      </c>
      <c r="E366" s="238" t="s">
        <v>21</v>
      </c>
      <c r="F366" s="239" t="s">
        <v>580</v>
      </c>
      <c r="G366" s="237"/>
      <c r="H366" s="240">
        <v>366</v>
      </c>
      <c r="I366" s="241"/>
      <c r="J366" s="237"/>
      <c r="K366" s="237"/>
      <c r="L366" s="242"/>
      <c r="M366" s="243"/>
      <c r="N366" s="244"/>
      <c r="O366" s="244"/>
      <c r="P366" s="244"/>
      <c r="Q366" s="244"/>
      <c r="R366" s="244"/>
      <c r="S366" s="244"/>
      <c r="T366" s="245"/>
      <c r="AT366" s="246" t="s">
        <v>141</v>
      </c>
      <c r="AU366" s="246" t="s">
        <v>139</v>
      </c>
      <c r="AV366" s="12" t="s">
        <v>139</v>
      </c>
      <c r="AW366" s="12" t="s">
        <v>39</v>
      </c>
      <c r="AX366" s="12" t="s">
        <v>81</v>
      </c>
      <c r="AY366" s="246" t="s">
        <v>130</v>
      </c>
    </row>
    <row r="367" s="1" customFormat="1" ht="16.5" customHeight="1">
      <c r="B367" s="45"/>
      <c r="C367" s="213" t="s">
        <v>581</v>
      </c>
      <c r="D367" s="213" t="s">
        <v>133</v>
      </c>
      <c r="E367" s="214" t="s">
        <v>582</v>
      </c>
      <c r="F367" s="215" t="s">
        <v>583</v>
      </c>
      <c r="G367" s="216" t="s">
        <v>484</v>
      </c>
      <c r="H367" s="217">
        <v>1</v>
      </c>
      <c r="I367" s="218"/>
      <c r="J367" s="219">
        <f>ROUND(I367*H367,2)</f>
        <v>0</v>
      </c>
      <c r="K367" s="215" t="s">
        <v>21</v>
      </c>
      <c r="L367" s="71"/>
      <c r="M367" s="220" t="s">
        <v>21</v>
      </c>
      <c r="N367" s="221" t="s">
        <v>48</v>
      </c>
      <c r="O367" s="46"/>
      <c r="P367" s="222">
        <f>O367*H367</f>
        <v>0</v>
      </c>
      <c r="Q367" s="222">
        <v>0</v>
      </c>
      <c r="R367" s="222">
        <f>Q367*H367</f>
        <v>0</v>
      </c>
      <c r="S367" s="222">
        <v>0</v>
      </c>
      <c r="T367" s="223">
        <f>S367*H367</f>
        <v>0</v>
      </c>
      <c r="AR367" s="23" t="s">
        <v>584</v>
      </c>
      <c r="AT367" s="23" t="s">
        <v>133</v>
      </c>
      <c r="AU367" s="23" t="s">
        <v>139</v>
      </c>
      <c r="AY367" s="23" t="s">
        <v>130</v>
      </c>
      <c r="BE367" s="224">
        <f>IF(N367="základní",J367,0)</f>
        <v>0</v>
      </c>
      <c r="BF367" s="224">
        <f>IF(N367="snížená",J367,0)</f>
        <v>0</v>
      </c>
      <c r="BG367" s="224">
        <f>IF(N367="zákl. přenesená",J367,0)</f>
        <v>0</v>
      </c>
      <c r="BH367" s="224">
        <f>IF(N367="sníž. přenesená",J367,0)</f>
        <v>0</v>
      </c>
      <c r="BI367" s="224">
        <f>IF(N367="nulová",J367,0)</f>
        <v>0</v>
      </c>
      <c r="BJ367" s="23" t="s">
        <v>139</v>
      </c>
      <c r="BK367" s="224">
        <f>ROUND(I367*H367,2)</f>
        <v>0</v>
      </c>
      <c r="BL367" s="23" t="s">
        <v>584</v>
      </c>
      <c r="BM367" s="23" t="s">
        <v>585</v>
      </c>
    </row>
    <row r="368" s="11" customFormat="1">
      <c r="B368" s="225"/>
      <c r="C368" s="226"/>
      <c r="D368" s="227" t="s">
        <v>141</v>
      </c>
      <c r="E368" s="228" t="s">
        <v>21</v>
      </c>
      <c r="F368" s="229" t="s">
        <v>142</v>
      </c>
      <c r="G368" s="226"/>
      <c r="H368" s="228" t="s">
        <v>21</v>
      </c>
      <c r="I368" s="230"/>
      <c r="J368" s="226"/>
      <c r="K368" s="226"/>
      <c r="L368" s="231"/>
      <c r="M368" s="232"/>
      <c r="N368" s="233"/>
      <c r="O368" s="233"/>
      <c r="P368" s="233"/>
      <c r="Q368" s="233"/>
      <c r="R368" s="233"/>
      <c r="S368" s="233"/>
      <c r="T368" s="234"/>
      <c r="AT368" s="235" t="s">
        <v>141</v>
      </c>
      <c r="AU368" s="235" t="s">
        <v>139</v>
      </c>
      <c r="AV368" s="11" t="s">
        <v>81</v>
      </c>
      <c r="AW368" s="11" t="s">
        <v>39</v>
      </c>
      <c r="AX368" s="11" t="s">
        <v>76</v>
      </c>
      <c r="AY368" s="235" t="s">
        <v>130</v>
      </c>
    </row>
    <row r="369" s="12" customFormat="1">
      <c r="B369" s="236"/>
      <c r="C369" s="237"/>
      <c r="D369" s="227" t="s">
        <v>141</v>
      </c>
      <c r="E369" s="238" t="s">
        <v>21</v>
      </c>
      <c r="F369" s="239" t="s">
        <v>81</v>
      </c>
      <c r="G369" s="237"/>
      <c r="H369" s="240">
        <v>1</v>
      </c>
      <c r="I369" s="241"/>
      <c r="J369" s="237"/>
      <c r="K369" s="237"/>
      <c r="L369" s="242"/>
      <c r="M369" s="243"/>
      <c r="N369" s="244"/>
      <c r="O369" s="244"/>
      <c r="P369" s="244"/>
      <c r="Q369" s="244"/>
      <c r="R369" s="244"/>
      <c r="S369" s="244"/>
      <c r="T369" s="245"/>
      <c r="AT369" s="246" t="s">
        <v>141</v>
      </c>
      <c r="AU369" s="246" t="s">
        <v>139</v>
      </c>
      <c r="AV369" s="12" t="s">
        <v>139</v>
      </c>
      <c r="AW369" s="12" t="s">
        <v>39</v>
      </c>
      <c r="AX369" s="12" t="s">
        <v>81</v>
      </c>
      <c r="AY369" s="246" t="s">
        <v>130</v>
      </c>
    </row>
    <row r="370" s="1" customFormat="1" ht="25.5" customHeight="1">
      <c r="B370" s="45"/>
      <c r="C370" s="213" t="s">
        <v>586</v>
      </c>
      <c r="D370" s="213" t="s">
        <v>133</v>
      </c>
      <c r="E370" s="214" t="s">
        <v>587</v>
      </c>
      <c r="F370" s="215" t="s">
        <v>588</v>
      </c>
      <c r="G370" s="216" t="s">
        <v>136</v>
      </c>
      <c r="H370" s="217">
        <v>111</v>
      </c>
      <c r="I370" s="218"/>
      <c r="J370" s="219">
        <f>ROUND(I370*H370,2)</f>
        <v>0</v>
      </c>
      <c r="K370" s="215" t="s">
        <v>137</v>
      </c>
      <c r="L370" s="71"/>
      <c r="M370" s="220" t="s">
        <v>21</v>
      </c>
      <c r="N370" s="221" t="s">
        <v>48</v>
      </c>
      <c r="O370" s="46"/>
      <c r="P370" s="222">
        <f>O370*H370</f>
        <v>0</v>
      </c>
      <c r="Q370" s="222">
        <v>0.00060999999999999997</v>
      </c>
      <c r="R370" s="222">
        <f>Q370*H370</f>
        <v>0.067709999999999992</v>
      </c>
      <c r="S370" s="222">
        <v>0</v>
      </c>
      <c r="T370" s="223">
        <f>S370*H370</f>
        <v>0</v>
      </c>
      <c r="AR370" s="23" t="s">
        <v>213</v>
      </c>
      <c r="AT370" s="23" t="s">
        <v>133</v>
      </c>
      <c r="AU370" s="23" t="s">
        <v>139</v>
      </c>
      <c r="AY370" s="23" t="s">
        <v>130</v>
      </c>
      <c r="BE370" s="224">
        <f>IF(N370="základní",J370,0)</f>
        <v>0</v>
      </c>
      <c r="BF370" s="224">
        <f>IF(N370="snížená",J370,0)</f>
        <v>0</v>
      </c>
      <c r="BG370" s="224">
        <f>IF(N370="zákl. přenesená",J370,0)</f>
        <v>0</v>
      </c>
      <c r="BH370" s="224">
        <f>IF(N370="sníž. přenesená",J370,0)</f>
        <v>0</v>
      </c>
      <c r="BI370" s="224">
        <f>IF(N370="nulová",J370,0)</f>
        <v>0</v>
      </c>
      <c r="BJ370" s="23" t="s">
        <v>139</v>
      </c>
      <c r="BK370" s="224">
        <f>ROUND(I370*H370,2)</f>
        <v>0</v>
      </c>
      <c r="BL370" s="23" t="s">
        <v>213</v>
      </c>
      <c r="BM370" s="23" t="s">
        <v>589</v>
      </c>
    </row>
    <row r="371" s="11" customFormat="1">
      <c r="B371" s="225"/>
      <c r="C371" s="226"/>
      <c r="D371" s="227" t="s">
        <v>141</v>
      </c>
      <c r="E371" s="228" t="s">
        <v>21</v>
      </c>
      <c r="F371" s="229" t="s">
        <v>142</v>
      </c>
      <c r="G371" s="226"/>
      <c r="H371" s="228" t="s">
        <v>21</v>
      </c>
      <c r="I371" s="230"/>
      <c r="J371" s="226"/>
      <c r="K371" s="226"/>
      <c r="L371" s="231"/>
      <c r="M371" s="232"/>
      <c r="N371" s="233"/>
      <c r="O371" s="233"/>
      <c r="P371" s="233"/>
      <c r="Q371" s="233"/>
      <c r="R371" s="233"/>
      <c r="S371" s="233"/>
      <c r="T371" s="234"/>
      <c r="AT371" s="235" t="s">
        <v>141</v>
      </c>
      <c r="AU371" s="235" t="s">
        <v>139</v>
      </c>
      <c r="AV371" s="11" t="s">
        <v>81</v>
      </c>
      <c r="AW371" s="11" t="s">
        <v>39</v>
      </c>
      <c r="AX371" s="11" t="s">
        <v>76</v>
      </c>
      <c r="AY371" s="235" t="s">
        <v>130</v>
      </c>
    </row>
    <row r="372" s="12" customFormat="1">
      <c r="B372" s="236"/>
      <c r="C372" s="237"/>
      <c r="D372" s="227" t="s">
        <v>141</v>
      </c>
      <c r="E372" s="238" t="s">
        <v>21</v>
      </c>
      <c r="F372" s="239" t="s">
        <v>509</v>
      </c>
      <c r="G372" s="237"/>
      <c r="H372" s="240">
        <v>111</v>
      </c>
      <c r="I372" s="241"/>
      <c r="J372" s="237"/>
      <c r="K372" s="237"/>
      <c r="L372" s="242"/>
      <c r="M372" s="243"/>
      <c r="N372" s="244"/>
      <c r="O372" s="244"/>
      <c r="P372" s="244"/>
      <c r="Q372" s="244"/>
      <c r="R372" s="244"/>
      <c r="S372" s="244"/>
      <c r="T372" s="245"/>
      <c r="AT372" s="246" t="s">
        <v>141</v>
      </c>
      <c r="AU372" s="246" t="s">
        <v>139</v>
      </c>
      <c r="AV372" s="12" t="s">
        <v>139</v>
      </c>
      <c r="AW372" s="12" t="s">
        <v>39</v>
      </c>
      <c r="AX372" s="12" t="s">
        <v>81</v>
      </c>
      <c r="AY372" s="246" t="s">
        <v>130</v>
      </c>
    </row>
    <row r="373" s="1" customFormat="1" ht="25.5" customHeight="1">
      <c r="B373" s="45"/>
      <c r="C373" s="213" t="s">
        <v>590</v>
      </c>
      <c r="D373" s="213" t="s">
        <v>133</v>
      </c>
      <c r="E373" s="214" t="s">
        <v>591</v>
      </c>
      <c r="F373" s="215" t="s">
        <v>592</v>
      </c>
      <c r="G373" s="216" t="s">
        <v>136</v>
      </c>
      <c r="H373" s="217">
        <v>1</v>
      </c>
      <c r="I373" s="218"/>
      <c r="J373" s="219">
        <f>ROUND(I373*H373,2)</f>
        <v>0</v>
      </c>
      <c r="K373" s="215" t="s">
        <v>137</v>
      </c>
      <c r="L373" s="71"/>
      <c r="M373" s="220" t="s">
        <v>21</v>
      </c>
      <c r="N373" s="221" t="s">
        <v>48</v>
      </c>
      <c r="O373" s="46"/>
      <c r="P373" s="222">
        <f>O373*H373</f>
        <v>0</v>
      </c>
      <c r="Q373" s="222">
        <v>0.0020799999999999998</v>
      </c>
      <c r="R373" s="222">
        <f>Q373*H373</f>
        <v>0.0020799999999999998</v>
      </c>
      <c r="S373" s="222">
        <v>0</v>
      </c>
      <c r="T373" s="223">
        <f>S373*H373</f>
        <v>0</v>
      </c>
      <c r="AR373" s="23" t="s">
        <v>213</v>
      </c>
      <c r="AT373" s="23" t="s">
        <v>133</v>
      </c>
      <c r="AU373" s="23" t="s">
        <v>139</v>
      </c>
      <c r="AY373" s="23" t="s">
        <v>130</v>
      </c>
      <c r="BE373" s="224">
        <f>IF(N373="základní",J373,0)</f>
        <v>0</v>
      </c>
      <c r="BF373" s="224">
        <f>IF(N373="snížená",J373,0)</f>
        <v>0</v>
      </c>
      <c r="BG373" s="224">
        <f>IF(N373="zákl. přenesená",J373,0)</f>
        <v>0</v>
      </c>
      <c r="BH373" s="224">
        <f>IF(N373="sníž. přenesená",J373,0)</f>
        <v>0</v>
      </c>
      <c r="BI373" s="224">
        <f>IF(N373="nulová",J373,0)</f>
        <v>0</v>
      </c>
      <c r="BJ373" s="23" t="s">
        <v>139</v>
      </c>
      <c r="BK373" s="224">
        <f>ROUND(I373*H373,2)</f>
        <v>0</v>
      </c>
      <c r="BL373" s="23" t="s">
        <v>213</v>
      </c>
      <c r="BM373" s="23" t="s">
        <v>593</v>
      </c>
    </row>
    <row r="374" s="11" customFormat="1">
      <c r="B374" s="225"/>
      <c r="C374" s="226"/>
      <c r="D374" s="227" t="s">
        <v>141</v>
      </c>
      <c r="E374" s="228" t="s">
        <v>21</v>
      </c>
      <c r="F374" s="229" t="s">
        <v>142</v>
      </c>
      <c r="G374" s="226"/>
      <c r="H374" s="228" t="s">
        <v>21</v>
      </c>
      <c r="I374" s="230"/>
      <c r="J374" s="226"/>
      <c r="K374" s="226"/>
      <c r="L374" s="231"/>
      <c r="M374" s="232"/>
      <c r="N374" s="233"/>
      <c r="O374" s="233"/>
      <c r="P374" s="233"/>
      <c r="Q374" s="233"/>
      <c r="R374" s="233"/>
      <c r="S374" s="233"/>
      <c r="T374" s="234"/>
      <c r="AT374" s="235" t="s">
        <v>141</v>
      </c>
      <c r="AU374" s="235" t="s">
        <v>139</v>
      </c>
      <c r="AV374" s="11" t="s">
        <v>81</v>
      </c>
      <c r="AW374" s="11" t="s">
        <v>39</v>
      </c>
      <c r="AX374" s="11" t="s">
        <v>76</v>
      </c>
      <c r="AY374" s="235" t="s">
        <v>130</v>
      </c>
    </row>
    <row r="375" s="12" customFormat="1">
      <c r="B375" s="236"/>
      <c r="C375" s="237"/>
      <c r="D375" s="227" t="s">
        <v>141</v>
      </c>
      <c r="E375" s="238" t="s">
        <v>21</v>
      </c>
      <c r="F375" s="239" t="s">
        <v>81</v>
      </c>
      <c r="G375" s="237"/>
      <c r="H375" s="240">
        <v>1</v>
      </c>
      <c r="I375" s="241"/>
      <c r="J375" s="237"/>
      <c r="K375" s="237"/>
      <c r="L375" s="242"/>
      <c r="M375" s="243"/>
      <c r="N375" s="244"/>
      <c r="O375" s="244"/>
      <c r="P375" s="244"/>
      <c r="Q375" s="244"/>
      <c r="R375" s="244"/>
      <c r="S375" s="244"/>
      <c r="T375" s="245"/>
      <c r="AT375" s="246" t="s">
        <v>141</v>
      </c>
      <c r="AU375" s="246" t="s">
        <v>139</v>
      </c>
      <c r="AV375" s="12" t="s">
        <v>139</v>
      </c>
      <c r="AW375" s="12" t="s">
        <v>39</v>
      </c>
      <c r="AX375" s="12" t="s">
        <v>81</v>
      </c>
      <c r="AY375" s="246" t="s">
        <v>130</v>
      </c>
    </row>
    <row r="376" s="1" customFormat="1" ht="16.5" customHeight="1">
      <c r="B376" s="45"/>
      <c r="C376" s="213" t="s">
        <v>594</v>
      </c>
      <c r="D376" s="213" t="s">
        <v>133</v>
      </c>
      <c r="E376" s="214" t="s">
        <v>595</v>
      </c>
      <c r="F376" s="215" t="s">
        <v>596</v>
      </c>
      <c r="G376" s="216" t="s">
        <v>136</v>
      </c>
      <c r="H376" s="217">
        <v>9</v>
      </c>
      <c r="I376" s="218"/>
      <c r="J376" s="219">
        <f>ROUND(I376*H376,2)</f>
        <v>0</v>
      </c>
      <c r="K376" s="215" t="s">
        <v>137</v>
      </c>
      <c r="L376" s="71"/>
      <c r="M376" s="220" t="s">
        <v>21</v>
      </c>
      <c r="N376" s="221" t="s">
        <v>48</v>
      </c>
      <c r="O376" s="46"/>
      <c r="P376" s="222">
        <f>O376*H376</f>
        <v>0</v>
      </c>
      <c r="Q376" s="222">
        <v>5.0000000000000002E-05</v>
      </c>
      <c r="R376" s="222">
        <f>Q376*H376</f>
        <v>0.00045000000000000004</v>
      </c>
      <c r="S376" s="222">
        <v>0</v>
      </c>
      <c r="T376" s="223">
        <f>S376*H376</f>
        <v>0</v>
      </c>
      <c r="AR376" s="23" t="s">
        <v>213</v>
      </c>
      <c r="AT376" s="23" t="s">
        <v>133</v>
      </c>
      <c r="AU376" s="23" t="s">
        <v>139</v>
      </c>
      <c r="AY376" s="23" t="s">
        <v>130</v>
      </c>
      <c r="BE376" s="224">
        <f>IF(N376="základní",J376,0)</f>
        <v>0</v>
      </c>
      <c r="BF376" s="224">
        <f>IF(N376="snížená",J376,0)</f>
        <v>0</v>
      </c>
      <c r="BG376" s="224">
        <f>IF(N376="zákl. přenesená",J376,0)</f>
        <v>0</v>
      </c>
      <c r="BH376" s="224">
        <f>IF(N376="sníž. přenesená",J376,0)</f>
        <v>0</v>
      </c>
      <c r="BI376" s="224">
        <f>IF(N376="nulová",J376,0)</f>
        <v>0</v>
      </c>
      <c r="BJ376" s="23" t="s">
        <v>139</v>
      </c>
      <c r="BK376" s="224">
        <f>ROUND(I376*H376,2)</f>
        <v>0</v>
      </c>
      <c r="BL376" s="23" t="s">
        <v>213</v>
      </c>
      <c r="BM376" s="23" t="s">
        <v>597</v>
      </c>
    </row>
    <row r="377" s="11" customFormat="1">
      <c r="B377" s="225"/>
      <c r="C377" s="226"/>
      <c r="D377" s="227" t="s">
        <v>141</v>
      </c>
      <c r="E377" s="228" t="s">
        <v>21</v>
      </c>
      <c r="F377" s="229" t="s">
        <v>142</v>
      </c>
      <c r="G377" s="226"/>
      <c r="H377" s="228" t="s">
        <v>21</v>
      </c>
      <c r="I377" s="230"/>
      <c r="J377" s="226"/>
      <c r="K377" s="226"/>
      <c r="L377" s="231"/>
      <c r="M377" s="232"/>
      <c r="N377" s="233"/>
      <c r="O377" s="233"/>
      <c r="P377" s="233"/>
      <c r="Q377" s="233"/>
      <c r="R377" s="233"/>
      <c r="S377" s="233"/>
      <c r="T377" s="234"/>
      <c r="AT377" s="235" t="s">
        <v>141</v>
      </c>
      <c r="AU377" s="235" t="s">
        <v>139</v>
      </c>
      <c r="AV377" s="11" t="s">
        <v>81</v>
      </c>
      <c r="AW377" s="11" t="s">
        <v>39</v>
      </c>
      <c r="AX377" s="11" t="s">
        <v>76</v>
      </c>
      <c r="AY377" s="235" t="s">
        <v>130</v>
      </c>
    </row>
    <row r="378" s="12" customFormat="1">
      <c r="B378" s="236"/>
      <c r="C378" s="237"/>
      <c r="D378" s="227" t="s">
        <v>141</v>
      </c>
      <c r="E378" s="238" t="s">
        <v>21</v>
      </c>
      <c r="F378" s="239" t="s">
        <v>164</v>
      </c>
      <c r="G378" s="237"/>
      <c r="H378" s="240">
        <v>9</v>
      </c>
      <c r="I378" s="241"/>
      <c r="J378" s="237"/>
      <c r="K378" s="237"/>
      <c r="L378" s="242"/>
      <c r="M378" s="243"/>
      <c r="N378" s="244"/>
      <c r="O378" s="244"/>
      <c r="P378" s="244"/>
      <c r="Q378" s="244"/>
      <c r="R378" s="244"/>
      <c r="S378" s="244"/>
      <c r="T378" s="245"/>
      <c r="AT378" s="246" t="s">
        <v>141</v>
      </c>
      <c r="AU378" s="246" t="s">
        <v>139</v>
      </c>
      <c r="AV378" s="12" t="s">
        <v>139</v>
      </c>
      <c r="AW378" s="12" t="s">
        <v>39</v>
      </c>
      <c r="AX378" s="12" t="s">
        <v>81</v>
      </c>
      <c r="AY378" s="246" t="s">
        <v>130</v>
      </c>
    </row>
    <row r="379" s="1" customFormat="1" ht="16.5" customHeight="1">
      <c r="B379" s="45"/>
      <c r="C379" s="213" t="s">
        <v>598</v>
      </c>
      <c r="D379" s="213" t="s">
        <v>133</v>
      </c>
      <c r="E379" s="214" t="s">
        <v>599</v>
      </c>
      <c r="F379" s="215" t="s">
        <v>600</v>
      </c>
      <c r="G379" s="216" t="s">
        <v>136</v>
      </c>
      <c r="H379" s="217">
        <v>51</v>
      </c>
      <c r="I379" s="218"/>
      <c r="J379" s="219">
        <f>ROUND(I379*H379,2)</f>
        <v>0</v>
      </c>
      <c r="K379" s="215" t="s">
        <v>137</v>
      </c>
      <c r="L379" s="71"/>
      <c r="M379" s="220" t="s">
        <v>21</v>
      </c>
      <c r="N379" s="221" t="s">
        <v>48</v>
      </c>
      <c r="O379" s="46"/>
      <c r="P379" s="222">
        <f>O379*H379</f>
        <v>0</v>
      </c>
      <c r="Q379" s="222">
        <v>0.00027999999999999998</v>
      </c>
      <c r="R379" s="222">
        <f>Q379*H379</f>
        <v>0.014279999999999999</v>
      </c>
      <c r="S379" s="222">
        <v>0.0041000000000000003</v>
      </c>
      <c r="T379" s="223">
        <f>S379*H379</f>
        <v>0.20910000000000001</v>
      </c>
      <c r="AR379" s="23" t="s">
        <v>213</v>
      </c>
      <c r="AT379" s="23" t="s">
        <v>133</v>
      </c>
      <c r="AU379" s="23" t="s">
        <v>139</v>
      </c>
      <c r="AY379" s="23" t="s">
        <v>130</v>
      </c>
      <c r="BE379" s="224">
        <f>IF(N379="základní",J379,0)</f>
        <v>0</v>
      </c>
      <c r="BF379" s="224">
        <f>IF(N379="snížená",J379,0)</f>
        <v>0</v>
      </c>
      <c r="BG379" s="224">
        <f>IF(N379="zákl. přenesená",J379,0)</f>
        <v>0</v>
      </c>
      <c r="BH379" s="224">
        <f>IF(N379="sníž. přenesená",J379,0)</f>
        <v>0</v>
      </c>
      <c r="BI379" s="224">
        <f>IF(N379="nulová",J379,0)</f>
        <v>0</v>
      </c>
      <c r="BJ379" s="23" t="s">
        <v>139</v>
      </c>
      <c r="BK379" s="224">
        <f>ROUND(I379*H379,2)</f>
        <v>0</v>
      </c>
      <c r="BL379" s="23" t="s">
        <v>213</v>
      </c>
      <c r="BM379" s="23" t="s">
        <v>601</v>
      </c>
    </row>
    <row r="380" s="11" customFormat="1">
      <c r="B380" s="225"/>
      <c r="C380" s="226"/>
      <c r="D380" s="227" t="s">
        <v>141</v>
      </c>
      <c r="E380" s="228" t="s">
        <v>21</v>
      </c>
      <c r="F380" s="229" t="s">
        <v>142</v>
      </c>
      <c r="G380" s="226"/>
      <c r="H380" s="228" t="s">
        <v>21</v>
      </c>
      <c r="I380" s="230"/>
      <c r="J380" s="226"/>
      <c r="K380" s="226"/>
      <c r="L380" s="231"/>
      <c r="M380" s="232"/>
      <c r="N380" s="233"/>
      <c r="O380" s="233"/>
      <c r="P380" s="233"/>
      <c r="Q380" s="233"/>
      <c r="R380" s="233"/>
      <c r="S380" s="233"/>
      <c r="T380" s="234"/>
      <c r="AT380" s="235" t="s">
        <v>141</v>
      </c>
      <c r="AU380" s="235" t="s">
        <v>139</v>
      </c>
      <c r="AV380" s="11" t="s">
        <v>81</v>
      </c>
      <c r="AW380" s="11" t="s">
        <v>39</v>
      </c>
      <c r="AX380" s="11" t="s">
        <v>76</v>
      </c>
      <c r="AY380" s="235" t="s">
        <v>130</v>
      </c>
    </row>
    <row r="381" s="12" customFormat="1">
      <c r="B381" s="236"/>
      <c r="C381" s="237"/>
      <c r="D381" s="227" t="s">
        <v>141</v>
      </c>
      <c r="E381" s="238" t="s">
        <v>21</v>
      </c>
      <c r="F381" s="239" t="s">
        <v>376</v>
      </c>
      <c r="G381" s="237"/>
      <c r="H381" s="240">
        <v>51</v>
      </c>
      <c r="I381" s="241"/>
      <c r="J381" s="237"/>
      <c r="K381" s="237"/>
      <c r="L381" s="242"/>
      <c r="M381" s="243"/>
      <c r="N381" s="244"/>
      <c r="O381" s="244"/>
      <c r="P381" s="244"/>
      <c r="Q381" s="244"/>
      <c r="R381" s="244"/>
      <c r="S381" s="244"/>
      <c r="T381" s="245"/>
      <c r="AT381" s="246" t="s">
        <v>141</v>
      </c>
      <c r="AU381" s="246" t="s">
        <v>139</v>
      </c>
      <c r="AV381" s="12" t="s">
        <v>139</v>
      </c>
      <c r="AW381" s="12" t="s">
        <v>39</v>
      </c>
      <c r="AX381" s="12" t="s">
        <v>81</v>
      </c>
      <c r="AY381" s="246" t="s">
        <v>130</v>
      </c>
    </row>
    <row r="382" s="1" customFormat="1" ht="25.5" customHeight="1">
      <c r="B382" s="45"/>
      <c r="C382" s="213" t="s">
        <v>602</v>
      </c>
      <c r="D382" s="213" t="s">
        <v>133</v>
      </c>
      <c r="E382" s="214" t="s">
        <v>603</v>
      </c>
      <c r="F382" s="215" t="s">
        <v>604</v>
      </c>
      <c r="G382" s="216" t="s">
        <v>136</v>
      </c>
      <c r="H382" s="217">
        <v>51</v>
      </c>
      <c r="I382" s="218"/>
      <c r="J382" s="219">
        <f>ROUND(I382*H382,2)</f>
        <v>0</v>
      </c>
      <c r="K382" s="215" t="s">
        <v>137</v>
      </c>
      <c r="L382" s="71"/>
      <c r="M382" s="220" t="s">
        <v>21</v>
      </c>
      <c r="N382" s="221" t="s">
        <v>48</v>
      </c>
      <c r="O382" s="46"/>
      <c r="P382" s="222">
        <f>O382*H382</f>
        <v>0</v>
      </c>
      <c r="Q382" s="222">
        <v>0.00017000000000000001</v>
      </c>
      <c r="R382" s="222">
        <f>Q382*H382</f>
        <v>0.0086700000000000006</v>
      </c>
      <c r="S382" s="222">
        <v>0</v>
      </c>
      <c r="T382" s="223">
        <f>S382*H382</f>
        <v>0</v>
      </c>
      <c r="AR382" s="23" t="s">
        <v>213</v>
      </c>
      <c r="AT382" s="23" t="s">
        <v>133</v>
      </c>
      <c r="AU382" s="23" t="s">
        <v>139</v>
      </c>
      <c r="AY382" s="23" t="s">
        <v>130</v>
      </c>
      <c r="BE382" s="224">
        <f>IF(N382="základní",J382,0)</f>
        <v>0</v>
      </c>
      <c r="BF382" s="224">
        <f>IF(N382="snížená",J382,0)</f>
        <v>0</v>
      </c>
      <c r="BG382" s="224">
        <f>IF(N382="zákl. přenesená",J382,0)</f>
        <v>0</v>
      </c>
      <c r="BH382" s="224">
        <f>IF(N382="sníž. přenesená",J382,0)</f>
        <v>0</v>
      </c>
      <c r="BI382" s="224">
        <f>IF(N382="nulová",J382,0)</f>
        <v>0</v>
      </c>
      <c r="BJ382" s="23" t="s">
        <v>139</v>
      </c>
      <c r="BK382" s="224">
        <f>ROUND(I382*H382,2)</f>
        <v>0</v>
      </c>
      <c r="BL382" s="23" t="s">
        <v>213</v>
      </c>
      <c r="BM382" s="23" t="s">
        <v>605</v>
      </c>
    </row>
    <row r="383" s="11" customFormat="1">
      <c r="B383" s="225"/>
      <c r="C383" s="226"/>
      <c r="D383" s="227" t="s">
        <v>141</v>
      </c>
      <c r="E383" s="228" t="s">
        <v>21</v>
      </c>
      <c r="F383" s="229" t="s">
        <v>142</v>
      </c>
      <c r="G383" s="226"/>
      <c r="H383" s="228" t="s">
        <v>21</v>
      </c>
      <c r="I383" s="230"/>
      <c r="J383" s="226"/>
      <c r="K383" s="226"/>
      <c r="L383" s="231"/>
      <c r="M383" s="232"/>
      <c r="N383" s="233"/>
      <c r="O383" s="233"/>
      <c r="P383" s="233"/>
      <c r="Q383" s="233"/>
      <c r="R383" s="233"/>
      <c r="S383" s="233"/>
      <c r="T383" s="234"/>
      <c r="AT383" s="235" t="s">
        <v>141</v>
      </c>
      <c r="AU383" s="235" t="s">
        <v>139</v>
      </c>
      <c r="AV383" s="11" t="s">
        <v>81</v>
      </c>
      <c r="AW383" s="11" t="s">
        <v>39</v>
      </c>
      <c r="AX383" s="11" t="s">
        <v>76</v>
      </c>
      <c r="AY383" s="235" t="s">
        <v>130</v>
      </c>
    </row>
    <row r="384" s="12" customFormat="1">
      <c r="B384" s="236"/>
      <c r="C384" s="237"/>
      <c r="D384" s="227" t="s">
        <v>141</v>
      </c>
      <c r="E384" s="238" t="s">
        <v>21</v>
      </c>
      <c r="F384" s="239" t="s">
        <v>376</v>
      </c>
      <c r="G384" s="237"/>
      <c r="H384" s="240">
        <v>51</v>
      </c>
      <c r="I384" s="241"/>
      <c r="J384" s="237"/>
      <c r="K384" s="237"/>
      <c r="L384" s="242"/>
      <c r="M384" s="243"/>
      <c r="N384" s="244"/>
      <c r="O384" s="244"/>
      <c r="P384" s="244"/>
      <c r="Q384" s="244"/>
      <c r="R384" s="244"/>
      <c r="S384" s="244"/>
      <c r="T384" s="245"/>
      <c r="AT384" s="246" t="s">
        <v>141</v>
      </c>
      <c r="AU384" s="246" t="s">
        <v>139</v>
      </c>
      <c r="AV384" s="12" t="s">
        <v>139</v>
      </c>
      <c r="AW384" s="12" t="s">
        <v>39</v>
      </c>
      <c r="AX384" s="12" t="s">
        <v>81</v>
      </c>
      <c r="AY384" s="246" t="s">
        <v>130</v>
      </c>
    </row>
    <row r="385" s="1" customFormat="1" ht="25.5" customHeight="1">
      <c r="B385" s="45"/>
      <c r="C385" s="213" t="s">
        <v>606</v>
      </c>
      <c r="D385" s="213" t="s">
        <v>133</v>
      </c>
      <c r="E385" s="214" t="s">
        <v>607</v>
      </c>
      <c r="F385" s="215" t="s">
        <v>608</v>
      </c>
      <c r="G385" s="216" t="s">
        <v>210</v>
      </c>
      <c r="H385" s="217">
        <v>1.9039999999999999</v>
      </c>
      <c r="I385" s="218"/>
      <c r="J385" s="219">
        <f>ROUND(I385*H385,2)</f>
        <v>0</v>
      </c>
      <c r="K385" s="215" t="s">
        <v>137</v>
      </c>
      <c r="L385" s="71"/>
      <c r="M385" s="220" t="s">
        <v>21</v>
      </c>
      <c r="N385" s="221" t="s">
        <v>48</v>
      </c>
      <c r="O385" s="46"/>
      <c r="P385" s="222">
        <f>O385*H385</f>
        <v>0</v>
      </c>
      <c r="Q385" s="222">
        <v>0</v>
      </c>
      <c r="R385" s="222">
        <f>Q385*H385</f>
        <v>0</v>
      </c>
      <c r="S385" s="222">
        <v>0</v>
      </c>
      <c r="T385" s="223">
        <f>S385*H385</f>
        <v>0</v>
      </c>
      <c r="AR385" s="23" t="s">
        <v>213</v>
      </c>
      <c r="AT385" s="23" t="s">
        <v>133</v>
      </c>
      <c r="AU385" s="23" t="s">
        <v>139</v>
      </c>
      <c r="AY385" s="23" t="s">
        <v>130</v>
      </c>
      <c r="BE385" s="224">
        <f>IF(N385="základní",J385,0)</f>
        <v>0</v>
      </c>
      <c r="BF385" s="224">
        <f>IF(N385="snížená",J385,0)</f>
        <v>0</v>
      </c>
      <c r="BG385" s="224">
        <f>IF(N385="zákl. přenesená",J385,0)</f>
        <v>0</v>
      </c>
      <c r="BH385" s="224">
        <f>IF(N385="sníž. přenesená",J385,0)</f>
        <v>0</v>
      </c>
      <c r="BI385" s="224">
        <f>IF(N385="nulová",J385,0)</f>
        <v>0</v>
      </c>
      <c r="BJ385" s="23" t="s">
        <v>139</v>
      </c>
      <c r="BK385" s="224">
        <f>ROUND(I385*H385,2)</f>
        <v>0</v>
      </c>
      <c r="BL385" s="23" t="s">
        <v>213</v>
      </c>
      <c r="BM385" s="23" t="s">
        <v>609</v>
      </c>
    </row>
    <row r="386" s="11" customFormat="1">
      <c r="B386" s="225"/>
      <c r="C386" s="226"/>
      <c r="D386" s="227" t="s">
        <v>141</v>
      </c>
      <c r="E386" s="228" t="s">
        <v>21</v>
      </c>
      <c r="F386" s="229" t="s">
        <v>142</v>
      </c>
      <c r="G386" s="226"/>
      <c r="H386" s="228" t="s">
        <v>21</v>
      </c>
      <c r="I386" s="230"/>
      <c r="J386" s="226"/>
      <c r="K386" s="226"/>
      <c r="L386" s="231"/>
      <c r="M386" s="232"/>
      <c r="N386" s="233"/>
      <c r="O386" s="233"/>
      <c r="P386" s="233"/>
      <c r="Q386" s="233"/>
      <c r="R386" s="233"/>
      <c r="S386" s="233"/>
      <c r="T386" s="234"/>
      <c r="AT386" s="235" t="s">
        <v>141</v>
      </c>
      <c r="AU386" s="235" t="s">
        <v>139</v>
      </c>
      <c r="AV386" s="11" t="s">
        <v>81</v>
      </c>
      <c r="AW386" s="11" t="s">
        <v>39</v>
      </c>
      <c r="AX386" s="11" t="s">
        <v>76</v>
      </c>
      <c r="AY386" s="235" t="s">
        <v>130</v>
      </c>
    </row>
    <row r="387" s="12" customFormat="1">
      <c r="B387" s="236"/>
      <c r="C387" s="237"/>
      <c r="D387" s="227" t="s">
        <v>141</v>
      </c>
      <c r="E387" s="238" t="s">
        <v>21</v>
      </c>
      <c r="F387" s="239" t="s">
        <v>610</v>
      </c>
      <c r="G387" s="237"/>
      <c r="H387" s="240">
        <v>1.9039999999999999</v>
      </c>
      <c r="I387" s="241"/>
      <c r="J387" s="237"/>
      <c r="K387" s="237"/>
      <c r="L387" s="242"/>
      <c r="M387" s="243"/>
      <c r="N387" s="244"/>
      <c r="O387" s="244"/>
      <c r="P387" s="244"/>
      <c r="Q387" s="244"/>
      <c r="R387" s="244"/>
      <c r="S387" s="244"/>
      <c r="T387" s="245"/>
      <c r="AT387" s="246" t="s">
        <v>141</v>
      </c>
      <c r="AU387" s="246" t="s">
        <v>139</v>
      </c>
      <c r="AV387" s="12" t="s">
        <v>139</v>
      </c>
      <c r="AW387" s="12" t="s">
        <v>39</v>
      </c>
      <c r="AX387" s="12" t="s">
        <v>81</v>
      </c>
      <c r="AY387" s="246" t="s">
        <v>130</v>
      </c>
    </row>
    <row r="388" s="1" customFormat="1" ht="16.5" customHeight="1">
      <c r="B388" s="45"/>
      <c r="C388" s="213" t="s">
        <v>611</v>
      </c>
      <c r="D388" s="213" t="s">
        <v>133</v>
      </c>
      <c r="E388" s="214" t="s">
        <v>612</v>
      </c>
      <c r="F388" s="215" t="s">
        <v>613</v>
      </c>
      <c r="G388" s="216" t="s">
        <v>151</v>
      </c>
      <c r="H388" s="217">
        <v>366</v>
      </c>
      <c r="I388" s="218"/>
      <c r="J388" s="219">
        <f>ROUND(I388*H388,2)</f>
        <v>0</v>
      </c>
      <c r="K388" s="215" t="s">
        <v>137</v>
      </c>
      <c r="L388" s="71"/>
      <c r="M388" s="220" t="s">
        <v>21</v>
      </c>
      <c r="N388" s="221" t="s">
        <v>48</v>
      </c>
      <c r="O388" s="46"/>
      <c r="P388" s="222">
        <f>O388*H388</f>
        <v>0</v>
      </c>
      <c r="Q388" s="222">
        <v>0</v>
      </c>
      <c r="R388" s="222">
        <f>Q388*H388</f>
        <v>0</v>
      </c>
      <c r="S388" s="222">
        <v>0</v>
      </c>
      <c r="T388" s="223">
        <f>S388*H388</f>
        <v>0</v>
      </c>
      <c r="AR388" s="23" t="s">
        <v>213</v>
      </c>
      <c r="AT388" s="23" t="s">
        <v>133</v>
      </c>
      <c r="AU388" s="23" t="s">
        <v>139</v>
      </c>
      <c r="AY388" s="23" t="s">
        <v>130</v>
      </c>
      <c r="BE388" s="224">
        <f>IF(N388="základní",J388,0)</f>
        <v>0</v>
      </c>
      <c r="BF388" s="224">
        <f>IF(N388="snížená",J388,0)</f>
        <v>0</v>
      </c>
      <c r="BG388" s="224">
        <f>IF(N388="zákl. přenesená",J388,0)</f>
        <v>0</v>
      </c>
      <c r="BH388" s="224">
        <f>IF(N388="sníž. přenesená",J388,0)</f>
        <v>0</v>
      </c>
      <c r="BI388" s="224">
        <f>IF(N388="nulová",J388,0)</f>
        <v>0</v>
      </c>
      <c r="BJ388" s="23" t="s">
        <v>139</v>
      </c>
      <c r="BK388" s="224">
        <f>ROUND(I388*H388,2)</f>
        <v>0</v>
      </c>
      <c r="BL388" s="23" t="s">
        <v>213</v>
      </c>
      <c r="BM388" s="23" t="s">
        <v>614</v>
      </c>
    </row>
    <row r="389" s="11" customFormat="1">
      <c r="B389" s="225"/>
      <c r="C389" s="226"/>
      <c r="D389" s="227" t="s">
        <v>141</v>
      </c>
      <c r="E389" s="228" t="s">
        <v>21</v>
      </c>
      <c r="F389" s="229" t="s">
        <v>142</v>
      </c>
      <c r="G389" s="226"/>
      <c r="H389" s="228" t="s">
        <v>21</v>
      </c>
      <c r="I389" s="230"/>
      <c r="J389" s="226"/>
      <c r="K389" s="226"/>
      <c r="L389" s="231"/>
      <c r="M389" s="232"/>
      <c r="N389" s="233"/>
      <c r="O389" s="233"/>
      <c r="P389" s="233"/>
      <c r="Q389" s="233"/>
      <c r="R389" s="233"/>
      <c r="S389" s="233"/>
      <c r="T389" s="234"/>
      <c r="AT389" s="235" t="s">
        <v>141</v>
      </c>
      <c r="AU389" s="235" t="s">
        <v>139</v>
      </c>
      <c r="AV389" s="11" t="s">
        <v>81</v>
      </c>
      <c r="AW389" s="11" t="s">
        <v>39</v>
      </c>
      <c r="AX389" s="11" t="s">
        <v>76</v>
      </c>
      <c r="AY389" s="235" t="s">
        <v>130</v>
      </c>
    </row>
    <row r="390" s="12" customFormat="1">
      <c r="B390" s="236"/>
      <c r="C390" s="237"/>
      <c r="D390" s="227" t="s">
        <v>141</v>
      </c>
      <c r="E390" s="238" t="s">
        <v>21</v>
      </c>
      <c r="F390" s="239" t="s">
        <v>580</v>
      </c>
      <c r="G390" s="237"/>
      <c r="H390" s="240">
        <v>366</v>
      </c>
      <c r="I390" s="241"/>
      <c r="J390" s="237"/>
      <c r="K390" s="237"/>
      <c r="L390" s="242"/>
      <c r="M390" s="243"/>
      <c r="N390" s="244"/>
      <c r="O390" s="244"/>
      <c r="P390" s="244"/>
      <c r="Q390" s="244"/>
      <c r="R390" s="244"/>
      <c r="S390" s="244"/>
      <c r="T390" s="245"/>
      <c r="AT390" s="246" t="s">
        <v>141</v>
      </c>
      <c r="AU390" s="246" t="s">
        <v>139</v>
      </c>
      <c r="AV390" s="12" t="s">
        <v>139</v>
      </c>
      <c r="AW390" s="12" t="s">
        <v>39</v>
      </c>
      <c r="AX390" s="12" t="s">
        <v>81</v>
      </c>
      <c r="AY390" s="246" t="s">
        <v>130</v>
      </c>
    </row>
    <row r="391" s="1" customFormat="1" ht="16.5" customHeight="1">
      <c r="B391" s="45"/>
      <c r="C391" s="213" t="s">
        <v>615</v>
      </c>
      <c r="D391" s="213" t="s">
        <v>133</v>
      </c>
      <c r="E391" s="214" t="s">
        <v>616</v>
      </c>
      <c r="F391" s="215" t="s">
        <v>617</v>
      </c>
      <c r="G391" s="216" t="s">
        <v>484</v>
      </c>
      <c r="H391" s="217">
        <v>1</v>
      </c>
      <c r="I391" s="218"/>
      <c r="J391" s="219">
        <f>ROUND(I391*H391,2)</f>
        <v>0</v>
      </c>
      <c r="K391" s="215" t="s">
        <v>21</v>
      </c>
      <c r="L391" s="71"/>
      <c r="M391" s="220" t="s">
        <v>21</v>
      </c>
      <c r="N391" s="221" t="s">
        <v>48</v>
      </c>
      <c r="O391" s="46"/>
      <c r="P391" s="222">
        <f>O391*H391</f>
        <v>0</v>
      </c>
      <c r="Q391" s="222">
        <v>0.00017000000000000001</v>
      </c>
      <c r="R391" s="222">
        <f>Q391*H391</f>
        <v>0.00017000000000000001</v>
      </c>
      <c r="S391" s="222">
        <v>0</v>
      </c>
      <c r="T391" s="223">
        <f>S391*H391</f>
        <v>0</v>
      </c>
      <c r="AR391" s="23" t="s">
        <v>213</v>
      </c>
      <c r="AT391" s="23" t="s">
        <v>133</v>
      </c>
      <c r="AU391" s="23" t="s">
        <v>139</v>
      </c>
      <c r="AY391" s="23" t="s">
        <v>130</v>
      </c>
      <c r="BE391" s="224">
        <f>IF(N391="základní",J391,0)</f>
        <v>0</v>
      </c>
      <c r="BF391" s="224">
        <f>IF(N391="snížená",J391,0)</f>
        <v>0</v>
      </c>
      <c r="BG391" s="224">
        <f>IF(N391="zákl. přenesená",J391,0)</f>
        <v>0</v>
      </c>
      <c r="BH391" s="224">
        <f>IF(N391="sníž. přenesená",J391,0)</f>
        <v>0</v>
      </c>
      <c r="BI391" s="224">
        <f>IF(N391="nulová",J391,0)</f>
        <v>0</v>
      </c>
      <c r="BJ391" s="23" t="s">
        <v>139</v>
      </c>
      <c r="BK391" s="224">
        <f>ROUND(I391*H391,2)</f>
        <v>0</v>
      </c>
      <c r="BL391" s="23" t="s">
        <v>213</v>
      </c>
      <c r="BM391" s="23" t="s">
        <v>618</v>
      </c>
    </row>
    <row r="392" s="11" customFormat="1">
      <c r="B392" s="225"/>
      <c r="C392" s="226"/>
      <c r="D392" s="227" t="s">
        <v>141</v>
      </c>
      <c r="E392" s="228" t="s">
        <v>21</v>
      </c>
      <c r="F392" s="229" t="s">
        <v>142</v>
      </c>
      <c r="G392" s="226"/>
      <c r="H392" s="228" t="s">
        <v>21</v>
      </c>
      <c r="I392" s="230"/>
      <c r="J392" s="226"/>
      <c r="K392" s="226"/>
      <c r="L392" s="231"/>
      <c r="M392" s="232"/>
      <c r="N392" s="233"/>
      <c r="O392" s="233"/>
      <c r="P392" s="233"/>
      <c r="Q392" s="233"/>
      <c r="R392" s="233"/>
      <c r="S392" s="233"/>
      <c r="T392" s="234"/>
      <c r="AT392" s="235" t="s">
        <v>141</v>
      </c>
      <c r="AU392" s="235" t="s">
        <v>139</v>
      </c>
      <c r="AV392" s="11" t="s">
        <v>81</v>
      </c>
      <c r="AW392" s="11" t="s">
        <v>39</v>
      </c>
      <c r="AX392" s="11" t="s">
        <v>76</v>
      </c>
      <c r="AY392" s="235" t="s">
        <v>130</v>
      </c>
    </row>
    <row r="393" s="12" customFormat="1">
      <c r="B393" s="236"/>
      <c r="C393" s="237"/>
      <c r="D393" s="227" t="s">
        <v>141</v>
      </c>
      <c r="E393" s="238" t="s">
        <v>21</v>
      </c>
      <c r="F393" s="239" t="s">
        <v>81</v>
      </c>
      <c r="G393" s="237"/>
      <c r="H393" s="240">
        <v>1</v>
      </c>
      <c r="I393" s="241"/>
      <c r="J393" s="237"/>
      <c r="K393" s="237"/>
      <c r="L393" s="242"/>
      <c r="M393" s="243"/>
      <c r="N393" s="244"/>
      <c r="O393" s="244"/>
      <c r="P393" s="244"/>
      <c r="Q393" s="244"/>
      <c r="R393" s="244"/>
      <c r="S393" s="244"/>
      <c r="T393" s="245"/>
      <c r="AT393" s="246" t="s">
        <v>141</v>
      </c>
      <c r="AU393" s="246" t="s">
        <v>139</v>
      </c>
      <c r="AV393" s="12" t="s">
        <v>139</v>
      </c>
      <c r="AW393" s="12" t="s">
        <v>39</v>
      </c>
      <c r="AX393" s="12" t="s">
        <v>81</v>
      </c>
      <c r="AY393" s="246" t="s">
        <v>130</v>
      </c>
    </row>
    <row r="394" s="1" customFormat="1" ht="38.25" customHeight="1">
      <c r="B394" s="45"/>
      <c r="C394" s="213" t="s">
        <v>619</v>
      </c>
      <c r="D394" s="213" t="s">
        <v>133</v>
      </c>
      <c r="E394" s="214" t="s">
        <v>620</v>
      </c>
      <c r="F394" s="215" t="s">
        <v>621</v>
      </c>
      <c r="G394" s="216" t="s">
        <v>210</v>
      </c>
      <c r="H394" s="217">
        <v>0.879</v>
      </c>
      <c r="I394" s="218"/>
      <c r="J394" s="219">
        <f>ROUND(I394*H394,2)</f>
        <v>0</v>
      </c>
      <c r="K394" s="215" t="s">
        <v>137</v>
      </c>
      <c r="L394" s="71"/>
      <c r="M394" s="220" t="s">
        <v>21</v>
      </c>
      <c r="N394" s="221" t="s">
        <v>48</v>
      </c>
      <c r="O394" s="46"/>
      <c r="P394" s="222">
        <f>O394*H394</f>
        <v>0</v>
      </c>
      <c r="Q394" s="222">
        <v>0</v>
      </c>
      <c r="R394" s="222">
        <f>Q394*H394</f>
        <v>0</v>
      </c>
      <c r="S394" s="222">
        <v>0</v>
      </c>
      <c r="T394" s="223">
        <f>S394*H394</f>
        <v>0</v>
      </c>
      <c r="AR394" s="23" t="s">
        <v>213</v>
      </c>
      <c r="AT394" s="23" t="s">
        <v>133</v>
      </c>
      <c r="AU394" s="23" t="s">
        <v>139</v>
      </c>
      <c r="AY394" s="23" t="s">
        <v>130</v>
      </c>
      <c r="BE394" s="224">
        <f>IF(N394="základní",J394,0)</f>
        <v>0</v>
      </c>
      <c r="BF394" s="224">
        <f>IF(N394="snížená",J394,0)</f>
        <v>0</v>
      </c>
      <c r="BG394" s="224">
        <f>IF(N394="zákl. přenesená",J394,0)</f>
        <v>0</v>
      </c>
      <c r="BH394" s="224">
        <f>IF(N394="sníž. přenesená",J394,0)</f>
        <v>0</v>
      </c>
      <c r="BI394" s="224">
        <f>IF(N394="nulová",J394,0)</f>
        <v>0</v>
      </c>
      <c r="BJ394" s="23" t="s">
        <v>139</v>
      </c>
      <c r="BK394" s="224">
        <f>ROUND(I394*H394,2)</f>
        <v>0</v>
      </c>
      <c r="BL394" s="23" t="s">
        <v>213</v>
      </c>
      <c r="BM394" s="23" t="s">
        <v>622</v>
      </c>
    </row>
    <row r="395" s="1" customFormat="1" ht="38.25" customHeight="1">
      <c r="B395" s="45"/>
      <c r="C395" s="213" t="s">
        <v>623</v>
      </c>
      <c r="D395" s="213" t="s">
        <v>133</v>
      </c>
      <c r="E395" s="214" t="s">
        <v>624</v>
      </c>
      <c r="F395" s="215" t="s">
        <v>625</v>
      </c>
      <c r="G395" s="216" t="s">
        <v>210</v>
      </c>
      <c r="H395" s="217">
        <v>0.879</v>
      </c>
      <c r="I395" s="218"/>
      <c r="J395" s="219">
        <f>ROUND(I395*H395,2)</f>
        <v>0</v>
      </c>
      <c r="K395" s="215" t="s">
        <v>137</v>
      </c>
      <c r="L395" s="71"/>
      <c r="M395" s="220" t="s">
        <v>21</v>
      </c>
      <c r="N395" s="221" t="s">
        <v>48</v>
      </c>
      <c r="O395" s="46"/>
      <c r="P395" s="222">
        <f>O395*H395</f>
        <v>0</v>
      </c>
      <c r="Q395" s="222">
        <v>0</v>
      </c>
      <c r="R395" s="222">
        <f>Q395*H395</f>
        <v>0</v>
      </c>
      <c r="S395" s="222">
        <v>0</v>
      </c>
      <c r="T395" s="223">
        <f>S395*H395</f>
        <v>0</v>
      </c>
      <c r="AR395" s="23" t="s">
        <v>213</v>
      </c>
      <c r="AT395" s="23" t="s">
        <v>133</v>
      </c>
      <c r="AU395" s="23" t="s">
        <v>139</v>
      </c>
      <c r="AY395" s="23" t="s">
        <v>130</v>
      </c>
      <c r="BE395" s="224">
        <f>IF(N395="základní",J395,0)</f>
        <v>0</v>
      </c>
      <c r="BF395" s="224">
        <f>IF(N395="snížená",J395,0)</f>
        <v>0</v>
      </c>
      <c r="BG395" s="224">
        <f>IF(N395="zákl. přenesená",J395,0)</f>
        <v>0</v>
      </c>
      <c r="BH395" s="224">
        <f>IF(N395="sníž. přenesená",J395,0)</f>
        <v>0</v>
      </c>
      <c r="BI395" s="224">
        <f>IF(N395="nulová",J395,0)</f>
        <v>0</v>
      </c>
      <c r="BJ395" s="23" t="s">
        <v>139</v>
      </c>
      <c r="BK395" s="224">
        <f>ROUND(I395*H395,2)</f>
        <v>0</v>
      </c>
      <c r="BL395" s="23" t="s">
        <v>213</v>
      </c>
      <c r="BM395" s="23" t="s">
        <v>626</v>
      </c>
    </row>
    <row r="396" s="10" customFormat="1" ht="29.88" customHeight="1">
      <c r="B396" s="197"/>
      <c r="C396" s="198"/>
      <c r="D396" s="199" t="s">
        <v>75</v>
      </c>
      <c r="E396" s="211" t="s">
        <v>627</v>
      </c>
      <c r="F396" s="211" t="s">
        <v>628</v>
      </c>
      <c r="G396" s="198"/>
      <c r="H396" s="198"/>
      <c r="I396" s="201"/>
      <c r="J396" s="212">
        <f>BK396</f>
        <v>0</v>
      </c>
      <c r="K396" s="198"/>
      <c r="L396" s="203"/>
      <c r="M396" s="204"/>
      <c r="N396" s="205"/>
      <c r="O396" s="205"/>
      <c r="P396" s="206">
        <f>SUM(P397:P422)</f>
        <v>0</v>
      </c>
      <c r="Q396" s="205"/>
      <c r="R396" s="206">
        <f>SUM(R397:R422)</f>
        <v>0.030600000000000002</v>
      </c>
      <c r="S396" s="205"/>
      <c r="T396" s="207">
        <f>SUM(T397:T422)</f>
        <v>0.0054000000000000003</v>
      </c>
      <c r="AR396" s="208" t="s">
        <v>139</v>
      </c>
      <c r="AT396" s="209" t="s">
        <v>75</v>
      </c>
      <c r="AU396" s="209" t="s">
        <v>81</v>
      </c>
      <c r="AY396" s="208" t="s">
        <v>130</v>
      </c>
      <c r="BK396" s="210">
        <f>SUM(BK397:BK422)</f>
        <v>0</v>
      </c>
    </row>
    <row r="397" s="1" customFormat="1" ht="16.5" customHeight="1">
      <c r="B397" s="45"/>
      <c r="C397" s="213" t="s">
        <v>629</v>
      </c>
      <c r="D397" s="213" t="s">
        <v>133</v>
      </c>
      <c r="E397" s="214" t="s">
        <v>630</v>
      </c>
      <c r="F397" s="215" t="s">
        <v>631</v>
      </c>
      <c r="G397" s="216" t="s">
        <v>136</v>
      </c>
      <c r="H397" s="217">
        <v>54</v>
      </c>
      <c r="I397" s="218"/>
      <c r="J397" s="219">
        <f>ROUND(I397*H397,2)</f>
        <v>0</v>
      </c>
      <c r="K397" s="215" t="s">
        <v>137</v>
      </c>
      <c r="L397" s="71"/>
      <c r="M397" s="220" t="s">
        <v>21</v>
      </c>
      <c r="N397" s="221" t="s">
        <v>48</v>
      </c>
      <c r="O397" s="46"/>
      <c r="P397" s="222">
        <f>O397*H397</f>
        <v>0</v>
      </c>
      <c r="Q397" s="222">
        <v>0</v>
      </c>
      <c r="R397" s="222">
        <f>Q397*H397</f>
        <v>0</v>
      </c>
      <c r="S397" s="222">
        <v>0</v>
      </c>
      <c r="T397" s="223">
        <f>S397*H397</f>
        <v>0</v>
      </c>
      <c r="AR397" s="23" t="s">
        <v>213</v>
      </c>
      <c r="AT397" s="23" t="s">
        <v>133</v>
      </c>
      <c r="AU397" s="23" t="s">
        <v>139</v>
      </c>
      <c r="AY397" s="23" t="s">
        <v>130</v>
      </c>
      <c r="BE397" s="224">
        <f>IF(N397="základní",J397,0)</f>
        <v>0</v>
      </c>
      <c r="BF397" s="224">
        <f>IF(N397="snížená",J397,0)</f>
        <v>0</v>
      </c>
      <c r="BG397" s="224">
        <f>IF(N397="zákl. přenesená",J397,0)</f>
        <v>0</v>
      </c>
      <c r="BH397" s="224">
        <f>IF(N397="sníž. přenesená",J397,0)</f>
        <v>0</v>
      </c>
      <c r="BI397" s="224">
        <f>IF(N397="nulová",J397,0)</f>
        <v>0</v>
      </c>
      <c r="BJ397" s="23" t="s">
        <v>139</v>
      </c>
      <c r="BK397" s="224">
        <f>ROUND(I397*H397,2)</f>
        <v>0</v>
      </c>
      <c r="BL397" s="23" t="s">
        <v>213</v>
      </c>
      <c r="BM397" s="23" t="s">
        <v>632</v>
      </c>
    </row>
    <row r="398" s="11" customFormat="1">
      <c r="B398" s="225"/>
      <c r="C398" s="226"/>
      <c r="D398" s="227" t="s">
        <v>141</v>
      </c>
      <c r="E398" s="228" t="s">
        <v>21</v>
      </c>
      <c r="F398" s="229" t="s">
        <v>142</v>
      </c>
      <c r="G398" s="226"/>
      <c r="H398" s="228" t="s">
        <v>21</v>
      </c>
      <c r="I398" s="230"/>
      <c r="J398" s="226"/>
      <c r="K398" s="226"/>
      <c r="L398" s="231"/>
      <c r="M398" s="232"/>
      <c r="N398" s="233"/>
      <c r="O398" s="233"/>
      <c r="P398" s="233"/>
      <c r="Q398" s="233"/>
      <c r="R398" s="233"/>
      <c r="S398" s="233"/>
      <c r="T398" s="234"/>
      <c r="AT398" s="235" t="s">
        <v>141</v>
      </c>
      <c r="AU398" s="235" t="s">
        <v>139</v>
      </c>
      <c r="AV398" s="11" t="s">
        <v>81</v>
      </c>
      <c r="AW398" s="11" t="s">
        <v>39</v>
      </c>
      <c r="AX398" s="11" t="s">
        <v>76</v>
      </c>
      <c r="AY398" s="235" t="s">
        <v>130</v>
      </c>
    </row>
    <row r="399" s="12" customFormat="1">
      <c r="B399" s="236"/>
      <c r="C399" s="237"/>
      <c r="D399" s="227" t="s">
        <v>141</v>
      </c>
      <c r="E399" s="238" t="s">
        <v>21</v>
      </c>
      <c r="F399" s="239" t="s">
        <v>195</v>
      </c>
      <c r="G399" s="237"/>
      <c r="H399" s="240">
        <v>54</v>
      </c>
      <c r="I399" s="241"/>
      <c r="J399" s="237"/>
      <c r="K399" s="237"/>
      <c r="L399" s="242"/>
      <c r="M399" s="243"/>
      <c r="N399" s="244"/>
      <c r="O399" s="244"/>
      <c r="P399" s="244"/>
      <c r="Q399" s="244"/>
      <c r="R399" s="244"/>
      <c r="S399" s="244"/>
      <c r="T399" s="245"/>
      <c r="AT399" s="246" t="s">
        <v>141</v>
      </c>
      <c r="AU399" s="246" t="s">
        <v>139</v>
      </c>
      <c r="AV399" s="12" t="s">
        <v>139</v>
      </c>
      <c r="AW399" s="12" t="s">
        <v>39</v>
      </c>
      <c r="AX399" s="12" t="s">
        <v>81</v>
      </c>
      <c r="AY399" s="246" t="s">
        <v>130</v>
      </c>
    </row>
    <row r="400" s="1" customFormat="1" ht="16.5" customHeight="1">
      <c r="B400" s="45"/>
      <c r="C400" s="213" t="s">
        <v>159</v>
      </c>
      <c r="D400" s="213" t="s">
        <v>133</v>
      </c>
      <c r="E400" s="214" t="s">
        <v>633</v>
      </c>
      <c r="F400" s="215" t="s">
        <v>634</v>
      </c>
      <c r="G400" s="216" t="s">
        <v>136</v>
      </c>
      <c r="H400" s="217">
        <v>54</v>
      </c>
      <c r="I400" s="218"/>
      <c r="J400" s="219">
        <f>ROUND(I400*H400,2)</f>
        <v>0</v>
      </c>
      <c r="K400" s="215" t="s">
        <v>137</v>
      </c>
      <c r="L400" s="71"/>
      <c r="M400" s="220" t="s">
        <v>21</v>
      </c>
      <c r="N400" s="221" t="s">
        <v>48</v>
      </c>
      <c r="O400" s="46"/>
      <c r="P400" s="222">
        <f>O400*H400</f>
        <v>0</v>
      </c>
      <c r="Q400" s="222">
        <v>0</v>
      </c>
      <c r="R400" s="222">
        <f>Q400*H400</f>
        <v>0</v>
      </c>
      <c r="S400" s="222">
        <v>0</v>
      </c>
      <c r="T400" s="223">
        <f>S400*H400</f>
        <v>0</v>
      </c>
      <c r="AR400" s="23" t="s">
        <v>213</v>
      </c>
      <c r="AT400" s="23" t="s">
        <v>133</v>
      </c>
      <c r="AU400" s="23" t="s">
        <v>139</v>
      </c>
      <c r="AY400" s="23" t="s">
        <v>130</v>
      </c>
      <c r="BE400" s="224">
        <f>IF(N400="základní",J400,0)</f>
        <v>0</v>
      </c>
      <c r="BF400" s="224">
        <f>IF(N400="snížená",J400,0)</f>
        <v>0</v>
      </c>
      <c r="BG400" s="224">
        <f>IF(N400="zákl. přenesená",J400,0)</f>
        <v>0</v>
      </c>
      <c r="BH400" s="224">
        <f>IF(N400="sníž. přenesená",J400,0)</f>
        <v>0</v>
      </c>
      <c r="BI400" s="224">
        <f>IF(N400="nulová",J400,0)</f>
        <v>0</v>
      </c>
      <c r="BJ400" s="23" t="s">
        <v>139</v>
      </c>
      <c r="BK400" s="224">
        <f>ROUND(I400*H400,2)</f>
        <v>0</v>
      </c>
      <c r="BL400" s="23" t="s">
        <v>213</v>
      </c>
      <c r="BM400" s="23" t="s">
        <v>635</v>
      </c>
    </row>
    <row r="401" s="11" customFormat="1">
      <c r="B401" s="225"/>
      <c r="C401" s="226"/>
      <c r="D401" s="227" t="s">
        <v>141</v>
      </c>
      <c r="E401" s="228" t="s">
        <v>21</v>
      </c>
      <c r="F401" s="229" t="s">
        <v>142</v>
      </c>
      <c r="G401" s="226"/>
      <c r="H401" s="228" t="s">
        <v>21</v>
      </c>
      <c r="I401" s="230"/>
      <c r="J401" s="226"/>
      <c r="K401" s="226"/>
      <c r="L401" s="231"/>
      <c r="M401" s="232"/>
      <c r="N401" s="233"/>
      <c r="O401" s="233"/>
      <c r="P401" s="233"/>
      <c r="Q401" s="233"/>
      <c r="R401" s="233"/>
      <c r="S401" s="233"/>
      <c r="T401" s="234"/>
      <c r="AT401" s="235" t="s">
        <v>141</v>
      </c>
      <c r="AU401" s="235" t="s">
        <v>139</v>
      </c>
      <c r="AV401" s="11" t="s">
        <v>81</v>
      </c>
      <c r="AW401" s="11" t="s">
        <v>39</v>
      </c>
      <c r="AX401" s="11" t="s">
        <v>76</v>
      </c>
      <c r="AY401" s="235" t="s">
        <v>130</v>
      </c>
    </row>
    <row r="402" s="12" customFormat="1">
      <c r="B402" s="236"/>
      <c r="C402" s="237"/>
      <c r="D402" s="227" t="s">
        <v>141</v>
      </c>
      <c r="E402" s="238" t="s">
        <v>21</v>
      </c>
      <c r="F402" s="239" t="s">
        <v>195</v>
      </c>
      <c r="G402" s="237"/>
      <c r="H402" s="240">
        <v>54</v>
      </c>
      <c r="I402" s="241"/>
      <c r="J402" s="237"/>
      <c r="K402" s="237"/>
      <c r="L402" s="242"/>
      <c r="M402" s="243"/>
      <c r="N402" s="244"/>
      <c r="O402" s="244"/>
      <c r="P402" s="244"/>
      <c r="Q402" s="244"/>
      <c r="R402" s="244"/>
      <c r="S402" s="244"/>
      <c r="T402" s="245"/>
      <c r="AT402" s="246" t="s">
        <v>141</v>
      </c>
      <c r="AU402" s="246" t="s">
        <v>139</v>
      </c>
      <c r="AV402" s="12" t="s">
        <v>139</v>
      </c>
      <c r="AW402" s="12" t="s">
        <v>39</v>
      </c>
      <c r="AX402" s="12" t="s">
        <v>81</v>
      </c>
      <c r="AY402" s="246" t="s">
        <v>130</v>
      </c>
    </row>
    <row r="403" s="1" customFormat="1" ht="16.5" customHeight="1">
      <c r="B403" s="45"/>
      <c r="C403" s="213" t="s">
        <v>636</v>
      </c>
      <c r="D403" s="213" t="s">
        <v>133</v>
      </c>
      <c r="E403" s="214" t="s">
        <v>637</v>
      </c>
      <c r="F403" s="215" t="s">
        <v>638</v>
      </c>
      <c r="G403" s="216" t="s">
        <v>136</v>
      </c>
      <c r="H403" s="217">
        <v>54</v>
      </c>
      <c r="I403" s="218"/>
      <c r="J403" s="219">
        <f>ROUND(I403*H403,2)</f>
        <v>0</v>
      </c>
      <c r="K403" s="215" t="s">
        <v>137</v>
      </c>
      <c r="L403" s="71"/>
      <c r="M403" s="220" t="s">
        <v>21</v>
      </c>
      <c r="N403" s="221" t="s">
        <v>48</v>
      </c>
      <c r="O403" s="46"/>
      <c r="P403" s="222">
        <f>O403*H403</f>
        <v>0</v>
      </c>
      <c r="Q403" s="222">
        <v>1.0000000000000001E-05</v>
      </c>
      <c r="R403" s="222">
        <f>Q403*H403</f>
        <v>0.00054000000000000001</v>
      </c>
      <c r="S403" s="222">
        <v>0.00010000000000000001</v>
      </c>
      <c r="T403" s="223">
        <f>S403*H403</f>
        <v>0.0054000000000000003</v>
      </c>
      <c r="AR403" s="23" t="s">
        <v>213</v>
      </c>
      <c r="AT403" s="23" t="s">
        <v>133</v>
      </c>
      <c r="AU403" s="23" t="s">
        <v>139</v>
      </c>
      <c r="AY403" s="23" t="s">
        <v>130</v>
      </c>
      <c r="BE403" s="224">
        <f>IF(N403="základní",J403,0)</f>
        <v>0</v>
      </c>
      <c r="BF403" s="224">
        <f>IF(N403="snížená",J403,0)</f>
        <v>0</v>
      </c>
      <c r="BG403" s="224">
        <f>IF(N403="zákl. přenesená",J403,0)</f>
        <v>0</v>
      </c>
      <c r="BH403" s="224">
        <f>IF(N403="sníž. přenesená",J403,0)</f>
        <v>0</v>
      </c>
      <c r="BI403" s="224">
        <f>IF(N403="nulová",J403,0)</f>
        <v>0</v>
      </c>
      <c r="BJ403" s="23" t="s">
        <v>139</v>
      </c>
      <c r="BK403" s="224">
        <f>ROUND(I403*H403,2)</f>
        <v>0</v>
      </c>
      <c r="BL403" s="23" t="s">
        <v>213</v>
      </c>
      <c r="BM403" s="23" t="s">
        <v>639</v>
      </c>
    </row>
    <row r="404" s="11" customFormat="1">
      <c r="B404" s="225"/>
      <c r="C404" s="226"/>
      <c r="D404" s="227" t="s">
        <v>141</v>
      </c>
      <c r="E404" s="228" t="s">
        <v>21</v>
      </c>
      <c r="F404" s="229" t="s">
        <v>142</v>
      </c>
      <c r="G404" s="226"/>
      <c r="H404" s="228" t="s">
        <v>21</v>
      </c>
      <c r="I404" s="230"/>
      <c r="J404" s="226"/>
      <c r="K404" s="226"/>
      <c r="L404" s="231"/>
      <c r="M404" s="232"/>
      <c r="N404" s="233"/>
      <c r="O404" s="233"/>
      <c r="P404" s="233"/>
      <c r="Q404" s="233"/>
      <c r="R404" s="233"/>
      <c r="S404" s="233"/>
      <c r="T404" s="234"/>
      <c r="AT404" s="235" t="s">
        <v>141</v>
      </c>
      <c r="AU404" s="235" t="s">
        <v>139</v>
      </c>
      <c r="AV404" s="11" t="s">
        <v>81</v>
      </c>
      <c r="AW404" s="11" t="s">
        <v>39</v>
      </c>
      <c r="AX404" s="11" t="s">
        <v>76</v>
      </c>
      <c r="AY404" s="235" t="s">
        <v>130</v>
      </c>
    </row>
    <row r="405" s="12" customFormat="1">
      <c r="B405" s="236"/>
      <c r="C405" s="237"/>
      <c r="D405" s="227" t="s">
        <v>141</v>
      </c>
      <c r="E405" s="238" t="s">
        <v>21</v>
      </c>
      <c r="F405" s="239" t="s">
        <v>195</v>
      </c>
      <c r="G405" s="237"/>
      <c r="H405" s="240">
        <v>54</v>
      </c>
      <c r="I405" s="241"/>
      <c r="J405" s="237"/>
      <c r="K405" s="237"/>
      <c r="L405" s="242"/>
      <c r="M405" s="243"/>
      <c r="N405" s="244"/>
      <c r="O405" s="244"/>
      <c r="P405" s="244"/>
      <c r="Q405" s="244"/>
      <c r="R405" s="244"/>
      <c r="S405" s="244"/>
      <c r="T405" s="245"/>
      <c r="AT405" s="246" t="s">
        <v>141</v>
      </c>
      <c r="AU405" s="246" t="s">
        <v>139</v>
      </c>
      <c r="AV405" s="12" t="s">
        <v>139</v>
      </c>
      <c r="AW405" s="12" t="s">
        <v>39</v>
      </c>
      <c r="AX405" s="12" t="s">
        <v>81</v>
      </c>
      <c r="AY405" s="246" t="s">
        <v>130</v>
      </c>
    </row>
    <row r="406" s="1" customFormat="1" ht="25.5" customHeight="1">
      <c r="B406" s="45"/>
      <c r="C406" s="213" t="s">
        <v>640</v>
      </c>
      <c r="D406" s="213" t="s">
        <v>133</v>
      </c>
      <c r="E406" s="214" t="s">
        <v>641</v>
      </c>
      <c r="F406" s="215" t="s">
        <v>642</v>
      </c>
      <c r="G406" s="216" t="s">
        <v>136</v>
      </c>
      <c r="H406" s="217">
        <v>54</v>
      </c>
      <c r="I406" s="218"/>
      <c r="J406" s="219">
        <f>ROUND(I406*H406,2)</f>
        <v>0</v>
      </c>
      <c r="K406" s="215" t="s">
        <v>137</v>
      </c>
      <c r="L406" s="71"/>
      <c r="M406" s="220" t="s">
        <v>21</v>
      </c>
      <c r="N406" s="221" t="s">
        <v>48</v>
      </c>
      <c r="O406" s="46"/>
      <c r="P406" s="222">
        <f>O406*H406</f>
        <v>0</v>
      </c>
      <c r="Q406" s="222">
        <v>5.0000000000000002E-05</v>
      </c>
      <c r="R406" s="222">
        <f>Q406*H406</f>
        <v>0.0027000000000000001</v>
      </c>
      <c r="S406" s="222">
        <v>0</v>
      </c>
      <c r="T406" s="223">
        <f>S406*H406</f>
        <v>0</v>
      </c>
      <c r="AR406" s="23" t="s">
        <v>213</v>
      </c>
      <c r="AT406" s="23" t="s">
        <v>133</v>
      </c>
      <c r="AU406" s="23" t="s">
        <v>139</v>
      </c>
      <c r="AY406" s="23" t="s">
        <v>130</v>
      </c>
      <c r="BE406" s="224">
        <f>IF(N406="základní",J406,0)</f>
        <v>0</v>
      </c>
      <c r="BF406" s="224">
        <f>IF(N406="snížená",J406,0)</f>
        <v>0</v>
      </c>
      <c r="BG406" s="224">
        <f>IF(N406="zákl. přenesená",J406,0)</f>
        <v>0</v>
      </c>
      <c r="BH406" s="224">
        <f>IF(N406="sníž. přenesená",J406,0)</f>
        <v>0</v>
      </c>
      <c r="BI406" s="224">
        <f>IF(N406="nulová",J406,0)</f>
        <v>0</v>
      </c>
      <c r="BJ406" s="23" t="s">
        <v>139</v>
      </c>
      <c r="BK406" s="224">
        <f>ROUND(I406*H406,2)</f>
        <v>0</v>
      </c>
      <c r="BL406" s="23" t="s">
        <v>213</v>
      </c>
      <c r="BM406" s="23" t="s">
        <v>643</v>
      </c>
    </row>
    <row r="407" s="11" customFormat="1">
      <c r="B407" s="225"/>
      <c r="C407" s="226"/>
      <c r="D407" s="227" t="s">
        <v>141</v>
      </c>
      <c r="E407" s="228" t="s">
        <v>21</v>
      </c>
      <c r="F407" s="229" t="s">
        <v>142</v>
      </c>
      <c r="G407" s="226"/>
      <c r="H407" s="228" t="s">
        <v>21</v>
      </c>
      <c r="I407" s="230"/>
      <c r="J407" s="226"/>
      <c r="K407" s="226"/>
      <c r="L407" s="231"/>
      <c r="M407" s="232"/>
      <c r="N407" s="233"/>
      <c r="O407" s="233"/>
      <c r="P407" s="233"/>
      <c r="Q407" s="233"/>
      <c r="R407" s="233"/>
      <c r="S407" s="233"/>
      <c r="T407" s="234"/>
      <c r="AT407" s="235" t="s">
        <v>141</v>
      </c>
      <c r="AU407" s="235" t="s">
        <v>139</v>
      </c>
      <c r="AV407" s="11" t="s">
        <v>81</v>
      </c>
      <c r="AW407" s="11" t="s">
        <v>39</v>
      </c>
      <c r="AX407" s="11" t="s">
        <v>76</v>
      </c>
      <c r="AY407" s="235" t="s">
        <v>130</v>
      </c>
    </row>
    <row r="408" s="12" customFormat="1">
      <c r="B408" s="236"/>
      <c r="C408" s="237"/>
      <c r="D408" s="227" t="s">
        <v>141</v>
      </c>
      <c r="E408" s="238" t="s">
        <v>21</v>
      </c>
      <c r="F408" s="239" t="s">
        <v>195</v>
      </c>
      <c r="G408" s="237"/>
      <c r="H408" s="240">
        <v>54</v>
      </c>
      <c r="I408" s="241"/>
      <c r="J408" s="237"/>
      <c r="K408" s="237"/>
      <c r="L408" s="242"/>
      <c r="M408" s="243"/>
      <c r="N408" s="244"/>
      <c r="O408" s="244"/>
      <c r="P408" s="244"/>
      <c r="Q408" s="244"/>
      <c r="R408" s="244"/>
      <c r="S408" s="244"/>
      <c r="T408" s="245"/>
      <c r="AT408" s="246" t="s">
        <v>141</v>
      </c>
      <c r="AU408" s="246" t="s">
        <v>139</v>
      </c>
      <c r="AV408" s="12" t="s">
        <v>139</v>
      </c>
      <c r="AW408" s="12" t="s">
        <v>39</v>
      </c>
      <c r="AX408" s="12" t="s">
        <v>81</v>
      </c>
      <c r="AY408" s="246" t="s">
        <v>130</v>
      </c>
    </row>
    <row r="409" s="1" customFormat="1" ht="25.5" customHeight="1">
      <c r="B409" s="45"/>
      <c r="C409" s="213" t="s">
        <v>509</v>
      </c>
      <c r="D409" s="213" t="s">
        <v>133</v>
      </c>
      <c r="E409" s="214" t="s">
        <v>644</v>
      </c>
      <c r="F409" s="215" t="s">
        <v>645</v>
      </c>
      <c r="G409" s="216" t="s">
        <v>136</v>
      </c>
      <c r="H409" s="217">
        <v>54</v>
      </c>
      <c r="I409" s="218"/>
      <c r="J409" s="219">
        <f>ROUND(I409*H409,2)</f>
        <v>0</v>
      </c>
      <c r="K409" s="215" t="s">
        <v>137</v>
      </c>
      <c r="L409" s="71"/>
      <c r="M409" s="220" t="s">
        <v>21</v>
      </c>
      <c r="N409" s="221" t="s">
        <v>48</v>
      </c>
      <c r="O409" s="46"/>
      <c r="P409" s="222">
        <f>O409*H409</f>
        <v>0</v>
      </c>
      <c r="Q409" s="222">
        <v>0.00048000000000000001</v>
      </c>
      <c r="R409" s="222">
        <f>Q409*H409</f>
        <v>0.025920000000000002</v>
      </c>
      <c r="S409" s="222">
        <v>0</v>
      </c>
      <c r="T409" s="223">
        <f>S409*H409</f>
        <v>0</v>
      </c>
      <c r="AR409" s="23" t="s">
        <v>213</v>
      </c>
      <c r="AT409" s="23" t="s">
        <v>133</v>
      </c>
      <c r="AU409" s="23" t="s">
        <v>139</v>
      </c>
      <c r="AY409" s="23" t="s">
        <v>130</v>
      </c>
      <c r="BE409" s="224">
        <f>IF(N409="základní",J409,0)</f>
        <v>0</v>
      </c>
      <c r="BF409" s="224">
        <f>IF(N409="snížená",J409,0)</f>
        <v>0</v>
      </c>
      <c r="BG409" s="224">
        <f>IF(N409="zákl. přenesená",J409,0)</f>
        <v>0</v>
      </c>
      <c r="BH409" s="224">
        <f>IF(N409="sníž. přenesená",J409,0)</f>
        <v>0</v>
      </c>
      <c r="BI409" s="224">
        <f>IF(N409="nulová",J409,0)</f>
        <v>0</v>
      </c>
      <c r="BJ409" s="23" t="s">
        <v>139</v>
      </c>
      <c r="BK409" s="224">
        <f>ROUND(I409*H409,2)</f>
        <v>0</v>
      </c>
      <c r="BL409" s="23" t="s">
        <v>213</v>
      </c>
      <c r="BM409" s="23" t="s">
        <v>646</v>
      </c>
    </row>
    <row r="410" s="11" customFormat="1">
      <c r="B410" s="225"/>
      <c r="C410" s="226"/>
      <c r="D410" s="227" t="s">
        <v>141</v>
      </c>
      <c r="E410" s="228" t="s">
        <v>21</v>
      </c>
      <c r="F410" s="229" t="s">
        <v>142</v>
      </c>
      <c r="G410" s="226"/>
      <c r="H410" s="228" t="s">
        <v>21</v>
      </c>
      <c r="I410" s="230"/>
      <c r="J410" s="226"/>
      <c r="K410" s="226"/>
      <c r="L410" s="231"/>
      <c r="M410" s="232"/>
      <c r="N410" s="233"/>
      <c r="O410" s="233"/>
      <c r="P410" s="233"/>
      <c r="Q410" s="233"/>
      <c r="R410" s="233"/>
      <c r="S410" s="233"/>
      <c r="T410" s="234"/>
      <c r="AT410" s="235" t="s">
        <v>141</v>
      </c>
      <c r="AU410" s="235" t="s">
        <v>139</v>
      </c>
      <c r="AV410" s="11" t="s">
        <v>81</v>
      </c>
      <c r="AW410" s="11" t="s">
        <v>39</v>
      </c>
      <c r="AX410" s="11" t="s">
        <v>76</v>
      </c>
      <c r="AY410" s="235" t="s">
        <v>130</v>
      </c>
    </row>
    <row r="411" s="12" customFormat="1">
      <c r="B411" s="236"/>
      <c r="C411" s="237"/>
      <c r="D411" s="227" t="s">
        <v>141</v>
      </c>
      <c r="E411" s="238" t="s">
        <v>21</v>
      </c>
      <c r="F411" s="239" t="s">
        <v>195</v>
      </c>
      <c r="G411" s="237"/>
      <c r="H411" s="240">
        <v>54</v>
      </c>
      <c r="I411" s="241"/>
      <c r="J411" s="237"/>
      <c r="K411" s="237"/>
      <c r="L411" s="242"/>
      <c r="M411" s="243"/>
      <c r="N411" s="244"/>
      <c r="O411" s="244"/>
      <c r="P411" s="244"/>
      <c r="Q411" s="244"/>
      <c r="R411" s="244"/>
      <c r="S411" s="244"/>
      <c r="T411" s="245"/>
      <c r="AT411" s="246" t="s">
        <v>141</v>
      </c>
      <c r="AU411" s="246" t="s">
        <v>139</v>
      </c>
      <c r="AV411" s="12" t="s">
        <v>139</v>
      </c>
      <c r="AW411" s="12" t="s">
        <v>39</v>
      </c>
      <c r="AX411" s="12" t="s">
        <v>81</v>
      </c>
      <c r="AY411" s="246" t="s">
        <v>130</v>
      </c>
    </row>
    <row r="412" s="1" customFormat="1" ht="16.5" customHeight="1">
      <c r="B412" s="45"/>
      <c r="C412" s="213" t="s">
        <v>647</v>
      </c>
      <c r="D412" s="213" t="s">
        <v>133</v>
      </c>
      <c r="E412" s="214" t="s">
        <v>648</v>
      </c>
      <c r="F412" s="215" t="s">
        <v>649</v>
      </c>
      <c r="G412" s="216" t="s">
        <v>136</v>
      </c>
      <c r="H412" s="217">
        <v>1</v>
      </c>
      <c r="I412" s="218"/>
      <c r="J412" s="219">
        <f>ROUND(I412*H412,2)</f>
        <v>0</v>
      </c>
      <c r="K412" s="215" t="s">
        <v>21</v>
      </c>
      <c r="L412" s="71"/>
      <c r="M412" s="220" t="s">
        <v>21</v>
      </c>
      <c r="N412" s="221" t="s">
        <v>48</v>
      </c>
      <c r="O412" s="46"/>
      <c r="P412" s="222">
        <f>O412*H412</f>
        <v>0</v>
      </c>
      <c r="Q412" s="222">
        <v>0.00031</v>
      </c>
      <c r="R412" s="222">
        <f>Q412*H412</f>
        <v>0.00031</v>
      </c>
      <c r="S412" s="222">
        <v>0</v>
      </c>
      <c r="T412" s="223">
        <f>S412*H412</f>
        <v>0</v>
      </c>
      <c r="AR412" s="23" t="s">
        <v>213</v>
      </c>
      <c r="AT412" s="23" t="s">
        <v>133</v>
      </c>
      <c r="AU412" s="23" t="s">
        <v>139</v>
      </c>
      <c r="AY412" s="23" t="s">
        <v>130</v>
      </c>
      <c r="BE412" s="224">
        <f>IF(N412="základní",J412,0)</f>
        <v>0</v>
      </c>
      <c r="BF412" s="224">
        <f>IF(N412="snížená",J412,0)</f>
        <v>0</v>
      </c>
      <c r="BG412" s="224">
        <f>IF(N412="zákl. přenesená",J412,0)</f>
        <v>0</v>
      </c>
      <c r="BH412" s="224">
        <f>IF(N412="sníž. přenesená",J412,0)</f>
        <v>0</v>
      </c>
      <c r="BI412" s="224">
        <f>IF(N412="nulová",J412,0)</f>
        <v>0</v>
      </c>
      <c r="BJ412" s="23" t="s">
        <v>139</v>
      </c>
      <c r="BK412" s="224">
        <f>ROUND(I412*H412,2)</f>
        <v>0</v>
      </c>
      <c r="BL412" s="23" t="s">
        <v>213</v>
      </c>
      <c r="BM412" s="23" t="s">
        <v>650</v>
      </c>
    </row>
    <row r="413" s="11" customFormat="1">
      <c r="B413" s="225"/>
      <c r="C413" s="226"/>
      <c r="D413" s="227" t="s">
        <v>141</v>
      </c>
      <c r="E413" s="228" t="s">
        <v>21</v>
      </c>
      <c r="F413" s="229" t="s">
        <v>142</v>
      </c>
      <c r="G413" s="226"/>
      <c r="H413" s="228" t="s">
        <v>21</v>
      </c>
      <c r="I413" s="230"/>
      <c r="J413" s="226"/>
      <c r="K413" s="226"/>
      <c r="L413" s="231"/>
      <c r="M413" s="232"/>
      <c r="N413" s="233"/>
      <c r="O413" s="233"/>
      <c r="P413" s="233"/>
      <c r="Q413" s="233"/>
      <c r="R413" s="233"/>
      <c r="S413" s="233"/>
      <c r="T413" s="234"/>
      <c r="AT413" s="235" t="s">
        <v>141</v>
      </c>
      <c r="AU413" s="235" t="s">
        <v>139</v>
      </c>
      <c r="AV413" s="11" t="s">
        <v>81</v>
      </c>
      <c r="AW413" s="11" t="s">
        <v>39</v>
      </c>
      <c r="AX413" s="11" t="s">
        <v>76</v>
      </c>
      <c r="AY413" s="235" t="s">
        <v>130</v>
      </c>
    </row>
    <row r="414" s="12" customFormat="1">
      <c r="B414" s="236"/>
      <c r="C414" s="237"/>
      <c r="D414" s="227" t="s">
        <v>141</v>
      </c>
      <c r="E414" s="238" t="s">
        <v>21</v>
      </c>
      <c r="F414" s="239" t="s">
        <v>81</v>
      </c>
      <c r="G414" s="237"/>
      <c r="H414" s="240">
        <v>1</v>
      </c>
      <c r="I414" s="241"/>
      <c r="J414" s="237"/>
      <c r="K414" s="237"/>
      <c r="L414" s="242"/>
      <c r="M414" s="243"/>
      <c r="N414" s="244"/>
      <c r="O414" s="244"/>
      <c r="P414" s="244"/>
      <c r="Q414" s="244"/>
      <c r="R414" s="244"/>
      <c r="S414" s="244"/>
      <c r="T414" s="245"/>
      <c r="AT414" s="246" t="s">
        <v>141</v>
      </c>
      <c r="AU414" s="246" t="s">
        <v>139</v>
      </c>
      <c r="AV414" s="12" t="s">
        <v>139</v>
      </c>
      <c r="AW414" s="12" t="s">
        <v>39</v>
      </c>
      <c r="AX414" s="12" t="s">
        <v>81</v>
      </c>
      <c r="AY414" s="246" t="s">
        <v>130</v>
      </c>
    </row>
    <row r="415" s="1" customFormat="1" ht="25.5" customHeight="1">
      <c r="B415" s="45"/>
      <c r="C415" s="213" t="s">
        <v>651</v>
      </c>
      <c r="D415" s="213" t="s">
        <v>133</v>
      </c>
      <c r="E415" s="214" t="s">
        <v>652</v>
      </c>
      <c r="F415" s="215" t="s">
        <v>653</v>
      </c>
      <c r="G415" s="216" t="s">
        <v>484</v>
      </c>
      <c r="H415" s="217">
        <v>1</v>
      </c>
      <c r="I415" s="218"/>
      <c r="J415" s="219">
        <f>ROUND(I415*H415,2)</f>
        <v>0</v>
      </c>
      <c r="K415" s="215" t="s">
        <v>21</v>
      </c>
      <c r="L415" s="71"/>
      <c r="M415" s="220" t="s">
        <v>21</v>
      </c>
      <c r="N415" s="221" t="s">
        <v>48</v>
      </c>
      <c r="O415" s="46"/>
      <c r="P415" s="222">
        <f>O415*H415</f>
        <v>0</v>
      </c>
      <c r="Q415" s="222">
        <v>0</v>
      </c>
      <c r="R415" s="222">
        <f>Q415*H415</f>
        <v>0</v>
      </c>
      <c r="S415" s="222">
        <v>0</v>
      </c>
      <c r="T415" s="223">
        <f>S415*H415</f>
        <v>0</v>
      </c>
      <c r="AR415" s="23" t="s">
        <v>213</v>
      </c>
      <c r="AT415" s="23" t="s">
        <v>133</v>
      </c>
      <c r="AU415" s="23" t="s">
        <v>139</v>
      </c>
      <c r="AY415" s="23" t="s">
        <v>130</v>
      </c>
      <c r="BE415" s="224">
        <f>IF(N415="základní",J415,0)</f>
        <v>0</v>
      </c>
      <c r="BF415" s="224">
        <f>IF(N415="snížená",J415,0)</f>
        <v>0</v>
      </c>
      <c r="BG415" s="224">
        <f>IF(N415="zákl. přenesená",J415,0)</f>
        <v>0</v>
      </c>
      <c r="BH415" s="224">
        <f>IF(N415="sníž. přenesená",J415,0)</f>
        <v>0</v>
      </c>
      <c r="BI415" s="224">
        <f>IF(N415="nulová",J415,0)</f>
        <v>0</v>
      </c>
      <c r="BJ415" s="23" t="s">
        <v>139</v>
      </c>
      <c r="BK415" s="224">
        <f>ROUND(I415*H415,2)</f>
        <v>0</v>
      </c>
      <c r="BL415" s="23" t="s">
        <v>213</v>
      </c>
      <c r="BM415" s="23" t="s">
        <v>654</v>
      </c>
    </row>
    <row r="416" s="11" customFormat="1">
      <c r="B416" s="225"/>
      <c r="C416" s="226"/>
      <c r="D416" s="227" t="s">
        <v>141</v>
      </c>
      <c r="E416" s="228" t="s">
        <v>21</v>
      </c>
      <c r="F416" s="229" t="s">
        <v>142</v>
      </c>
      <c r="G416" s="226"/>
      <c r="H416" s="228" t="s">
        <v>21</v>
      </c>
      <c r="I416" s="230"/>
      <c r="J416" s="226"/>
      <c r="K416" s="226"/>
      <c r="L416" s="231"/>
      <c r="M416" s="232"/>
      <c r="N416" s="233"/>
      <c r="O416" s="233"/>
      <c r="P416" s="233"/>
      <c r="Q416" s="233"/>
      <c r="R416" s="233"/>
      <c r="S416" s="233"/>
      <c r="T416" s="234"/>
      <c r="AT416" s="235" t="s">
        <v>141</v>
      </c>
      <c r="AU416" s="235" t="s">
        <v>139</v>
      </c>
      <c r="AV416" s="11" t="s">
        <v>81</v>
      </c>
      <c r="AW416" s="11" t="s">
        <v>39</v>
      </c>
      <c r="AX416" s="11" t="s">
        <v>76</v>
      </c>
      <c r="AY416" s="235" t="s">
        <v>130</v>
      </c>
    </row>
    <row r="417" s="12" customFormat="1">
      <c r="B417" s="236"/>
      <c r="C417" s="237"/>
      <c r="D417" s="227" t="s">
        <v>141</v>
      </c>
      <c r="E417" s="238" t="s">
        <v>21</v>
      </c>
      <c r="F417" s="239" t="s">
        <v>81</v>
      </c>
      <c r="G417" s="237"/>
      <c r="H417" s="240">
        <v>1</v>
      </c>
      <c r="I417" s="241"/>
      <c r="J417" s="237"/>
      <c r="K417" s="237"/>
      <c r="L417" s="242"/>
      <c r="M417" s="243"/>
      <c r="N417" s="244"/>
      <c r="O417" s="244"/>
      <c r="P417" s="244"/>
      <c r="Q417" s="244"/>
      <c r="R417" s="244"/>
      <c r="S417" s="244"/>
      <c r="T417" s="245"/>
      <c r="AT417" s="246" t="s">
        <v>141</v>
      </c>
      <c r="AU417" s="246" t="s">
        <v>139</v>
      </c>
      <c r="AV417" s="12" t="s">
        <v>139</v>
      </c>
      <c r="AW417" s="12" t="s">
        <v>39</v>
      </c>
      <c r="AX417" s="12" t="s">
        <v>81</v>
      </c>
      <c r="AY417" s="246" t="s">
        <v>130</v>
      </c>
    </row>
    <row r="418" s="1" customFormat="1" ht="16.5" customHeight="1">
      <c r="B418" s="45"/>
      <c r="C418" s="213" t="s">
        <v>655</v>
      </c>
      <c r="D418" s="213" t="s">
        <v>133</v>
      </c>
      <c r="E418" s="214" t="s">
        <v>656</v>
      </c>
      <c r="F418" s="215" t="s">
        <v>657</v>
      </c>
      <c r="G418" s="216" t="s">
        <v>484</v>
      </c>
      <c r="H418" s="217">
        <v>1</v>
      </c>
      <c r="I418" s="218"/>
      <c r="J418" s="219">
        <f>ROUND(I418*H418,2)</f>
        <v>0</v>
      </c>
      <c r="K418" s="215" t="s">
        <v>21</v>
      </c>
      <c r="L418" s="71"/>
      <c r="M418" s="220" t="s">
        <v>21</v>
      </c>
      <c r="N418" s="221" t="s">
        <v>48</v>
      </c>
      <c r="O418" s="46"/>
      <c r="P418" s="222">
        <f>O418*H418</f>
        <v>0</v>
      </c>
      <c r="Q418" s="222">
        <v>0.0011299999999999999</v>
      </c>
      <c r="R418" s="222">
        <f>Q418*H418</f>
        <v>0.0011299999999999999</v>
      </c>
      <c r="S418" s="222">
        <v>0</v>
      </c>
      <c r="T418" s="223">
        <f>S418*H418</f>
        <v>0</v>
      </c>
      <c r="AR418" s="23" t="s">
        <v>213</v>
      </c>
      <c r="AT418" s="23" t="s">
        <v>133</v>
      </c>
      <c r="AU418" s="23" t="s">
        <v>139</v>
      </c>
      <c r="AY418" s="23" t="s">
        <v>130</v>
      </c>
      <c r="BE418" s="224">
        <f>IF(N418="základní",J418,0)</f>
        <v>0</v>
      </c>
      <c r="BF418" s="224">
        <f>IF(N418="snížená",J418,0)</f>
        <v>0</v>
      </c>
      <c r="BG418" s="224">
        <f>IF(N418="zákl. přenesená",J418,0)</f>
        <v>0</v>
      </c>
      <c r="BH418" s="224">
        <f>IF(N418="sníž. přenesená",J418,0)</f>
        <v>0</v>
      </c>
      <c r="BI418" s="224">
        <f>IF(N418="nulová",J418,0)</f>
        <v>0</v>
      </c>
      <c r="BJ418" s="23" t="s">
        <v>139</v>
      </c>
      <c r="BK418" s="224">
        <f>ROUND(I418*H418,2)</f>
        <v>0</v>
      </c>
      <c r="BL418" s="23" t="s">
        <v>213</v>
      </c>
      <c r="BM418" s="23" t="s">
        <v>658</v>
      </c>
    </row>
    <row r="419" s="11" customFormat="1">
      <c r="B419" s="225"/>
      <c r="C419" s="226"/>
      <c r="D419" s="227" t="s">
        <v>141</v>
      </c>
      <c r="E419" s="228" t="s">
        <v>21</v>
      </c>
      <c r="F419" s="229" t="s">
        <v>142</v>
      </c>
      <c r="G419" s="226"/>
      <c r="H419" s="228" t="s">
        <v>21</v>
      </c>
      <c r="I419" s="230"/>
      <c r="J419" s="226"/>
      <c r="K419" s="226"/>
      <c r="L419" s="231"/>
      <c r="M419" s="232"/>
      <c r="N419" s="233"/>
      <c r="O419" s="233"/>
      <c r="P419" s="233"/>
      <c r="Q419" s="233"/>
      <c r="R419" s="233"/>
      <c r="S419" s="233"/>
      <c r="T419" s="234"/>
      <c r="AT419" s="235" t="s">
        <v>141</v>
      </c>
      <c r="AU419" s="235" t="s">
        <v>139</v>
      </c>
      <c r="AV419" s="11" t="s">
        <v>81</v>
      </c>
      <c r="AW419" s="11" t="s">
        <v>39</v>
      </c>
      <c r="AX419" s="11" t="s">
        <v>76</v>
      </c>
      <c r="AY419" s="235" t="s">
        <v>130</v>
      </c>
    </row>
    <row r="420" s="12" customFormat="1">
      <c r="B420" s="236"/>
      <c r="C420" s="237"/>
      <c r="D420" s="227" t="s">
        <v>141</v>
      </c>
      <c r="E420" s="238" t="s">
        <v>21</v>
      </c>
      <c r="F420" s="239" t="s">
        <v>81</v>
      </c>
      <c r="G420" s="237"/>
      <c r="H420" s="240">
        <v>1</v>
      </c>
      <c r="I420" s="241"/>
      <c r="J420" s="237"/>
      <c r="K420" s="237"/>
      <c r="L420" s="242"/>
      <c r="M420" s="243"/>
      <c r="N420" s="244"/>
      <c r="O420" s="244"/>
      <c r="P420" s="244"/>
      <c r="Q420" s="244"/>
      <c r="R420" s="244"/>
      <c r="S420" s="244"/>
      <c r="T420" s="245"/>
      <c r="AT420" s="246" t="s">
        <v>141</v>
      </c>
      <c r="AU420" s="246" t="s">
        <v>139</v>
      </c>
      <c r="AV420" s="12" t="s">
        <v>139</v>
      </c>
      <c r="AW420" s="12" t="s">
        <v>39</v>
      </c>
      <c r="AX420" s="12" t="s">
        <v>81</v>
      </c>
      <c r="AY420" s="246" t="s">
        <v>130</v>
      </c>
    </row>
    <row r="421" s="1" customFormat="1" ht="38.25" customHeight="1">
      <c r="B421" s="45"/>
      <c r="C421" s="213" t="s">
        <v>659</v>
      </c>
      <c r="D421" s="213" t="s">
        <v>133</v>
      </c>
      <c r="E421" s="214" t="s">
        <v>660</v>
      </c>
      <c r="F421" s="215" t="s">
        <v>661</v>
      </c>
      <c r="G421" s="216" t="s">
        <v>210</v>
      </c>
      <c r="H421" s="217">
        <v>0.031</v>
      </c>
      <c r="I421" s="218"/>
      <c r="J421" s="219">
        <f>ROUND(I421*H421,2)</f>
        <v>0</v>
      </c>
      <c r="K421" s="215" t="s">
        <v>137</v>
      </c>
      <c r="L421" s="71"/>
      <c r="M421" s="220" t="s">
        <v>21</v>
      </c>
      <c r="N421" s="221" t="s">
        <v>48</v>
      </c>
      <c r="O421" s="46"/>
      <c r="P421" s="222">
        <f>O421*H421</f>
        <v>0</v>
      </c>
      <c r="Q421" s="222">
        <v>0</v>
      </c>
      <c r="R421" s="222">
        <f>Q421*H421</f>
        <v>0</v>
      </c>
      <c r="S421" s="222">
        <v>0</v>
      </c>
      <c r="T421" s="223">
        <f>S421*H421</f>
        <v>0</v>
      </c>
      <c r="AR421" s="23" t="s">
        <v>213</v>
      </c>
      <c r="AT421" s="23" t="s">
        <v>133</v>
      </c>
      <c r="AU421" s="23" t="s">
        <v>139</v>
      </c>
      <c r="AY421" s="23" t="s">
        <v>130</v>
      </c>
      <c r="BE421" s="224">
        <f>IF(N421="základní",J421,0)</f>
        <v>0</v>
      </c>
      <c r="BF421" s="224">
        <f>IF(N421="snížená",J421,0)</f>
        <v>0</v>
      </c>
      <c r="BG421" s="224">
        <f>IF(N421="zákl. přenesená",J421,0)</f>
        <v>0</v>
      </c>
      <c r="BH421" s="224">
        <f>IF(N421="sníž. přenesená",J421,0)</f>
        <v>0</v>
      </c>
      <c r="BI421" s="224">
        <f>IF(N421="nulová",J421,0)</f>
        <v>0</v>
      </c>
      <c r="BJ421" s="23" t="s">
        <v>139</v>
      </c>
      <c r="BK421" s="224">
        <f>ROUND(I421*H421,2)</f>
        <v>0</v>
      </c>
      <c r="BL421" s="23" t="s">
        <v>213</v>
      </c>
      <c r="BM421" s="23" t="s">
        <v>662</v>
      </c>
    </row>
    <row r="422" s="1" customFormat="1" ht="38.25" customHeight="1">
      <c r="B422" s="45"/>
      <c r="C422" s="213" t="s">
        <v>663</v>
      </c>
      <c r="D422" s="213" t="s">
        <v>133</v>
      </c>
      <c r="E422" s="214" t="s">
        <v>664</v>
      </c>
      <c r="F422" s="215" t="s">
        <v>665</v>
      </c>
      <c r="G422" s="216" t="s">
        <v>210</v>
      </c>
      <c r="H422" s="217">
        <v>0.031</v>
      </c>
      <c r="I422" s="218"/>
      <c r="J422" s="219">
        <f>ROUND(I422*H422,2)</f>
        <v>0</v>
      </c>
      <c r="K422" s="215" t="s">
        <v>137</v>
      </c>
      <c r="L422" s="71"/>
      <c r="M422" s="220" t="s">
        <v>21</v>
      </c>
      <c r="N422" s="221" t="s">
        <v>48</v>
      </c>
      <c r="O422" s="46"/>
      <c r="P422" s="222">
        <f>O422*H422</f>
        <v>0</v>
      </c>
      <c r="Q422" s="222">
        <v>0</v>
      </c>
      <c r="R422" s="222">
        <f>Q422*H422</f>
        <v>0</v>
      </c>
      <c r="S422" s="222">
        <v>0</v>
      </c>
      <c r="T422" s="223">
        <f>S422*H422</f>
        <v>0</v>
      </c>
      <c r="AR422" s="23" t="s">
        <v>213</v>
      </c>
      <c r="AT422" s="23" t="s">
        <v>133</v>
      </c>
      <c r="AU422" s="23" t="s">
        <v>139</v>
      </c>
      <c r="AY422" s="23" t="s">
        <v>130</v>
      </c>
      <c r="BE422" s="224">
        <f>IF(N422="základní",J422,0)</f>
        <v>0</v>
      </c>
      <c r="BF422" s="224">
        <f>IF(N422="snížená",J422,0)</f>
        <v>0</v>
      </c>
      <c r="BG422" s="224">
        <f>IF(N422="zákl. přenesená",J422,0)</f>
        <v>0</v>
      </c>
      <c r="BH422" s="224">
        <f>IF(N422="sníž. přenesená",J422,0)</f>
        <v>0</v>
      </c>
      <c r="BI422" s="224">
        <f>IF(N422="nulová",J422,0)</f>
        <v>0</v>
      </c>
      <c r="BJ422" s="23" t="s">
        <v>139</v>
      </c>
      <c r="BK422" s="224">
        <f>ROUND(I422*H422,2)</f>
        <v>0</v>
      </c>
      <c r="BL422" s="23" t="s">
        <v>213</v>
      </c>
      <c r="BM422" s="23" t="s">
        <v>666</v>
      </c>
    </row>
    <row r="423" s="10" customFormat="1" ht="29.88" customHeight="1">
      <c r="B423" s="197"/>
      <c r="C423" s="198"/>
      <c r="D423" s="199" t="s">
        <v>75</v>
      </c>
      <c r="E423" s="211" t="s">
        <v>667</v>
      </c>
      <c r="F423" s="211" t="s">
        <v>668</v>
      </c>
      <c r="G423" s="198"/>
      <c r="H423" s="198"/>
      <c r="I423" s="201"/>
      <c r="J423" s="212">
        <f>BK423</f>
        <v>0</v>
      </c>
      <c r="K423" s="198"/>
      <c r="L423" s="203"/>
      <c r="M423" s="204"/>
      <c r="N423" s="205"/>
      <c r="O423" s="205"/>
      <c r="P423" s="206">
        <f>SUM(P424:P429)</f>
        <v>0</v>
      </c>
      <c r="Q423" s="205"/>
      <c r="R423" s="206">
        <f>SUM(R424:R429)</f>
        <v>0.24353999999999998</v>
      </c>
      <c r="S423" s="205"/>
      <c r="T423" s="207">
        <f>SUM(T424:T429)</f>
        <v>0</v>
      </c>
      <c r="AR423" s="208" t="s">
        <v>139</v>
      </c>
      <c r="AT423" s="209" t="s">
        <v>75</v>
      </c>
      <c r="AU423" s="209" t="s">
        <v>81</v>
      </c>
      <c r="AY423" s="208" t="s">
        <v>130</v>
      </c>
      <c r="BK423" s="210">
        <f>SUM(BK424:BK429)</f>
        <v>0</v>
      </c>
    </row>
    <row r="424" s="1" customFormat="1" ht="25.5" customHeight="1">
      <c r="B424" s="45"/>
      <c r="C424" s="213" t="s">
        <v>669</v>
      </c>
      <c r="D424" s="213" t="s">
        <v>133</v>
      </c>
      <c r="E424" s="214" t="s">
        <v>670</v>
      </c>
      <c r="F424" s="215" t="s">
        <v>671</v>
      </c>
      <c r="G424" s="216" t="s">
        <v>136</v>
      </c>
      <c r="H424" s="217">
        <v>216</v>
      </c>
      <c r="I424" s="218"/>
      <c r="J424" s="219">
        <f>ROUND(I424*H424,2)</f>
        <v>0</v>
      </c>
      <c r="K424" s="215" t="s">
        <v>137</v>
      </c>
      <c r="L424" s="71"/>
      <c r="M424" s="220" t="s">
        <v>21</v>
      </c>
      <c r="N424" s="221" t="s">
        <v>48</v>
      </c>
      <c r="O424" s="46"/>
      <c r="P424" s="222">
        <f>O424*H424</f>
        <v>0</v>
      </c>
      <c r="Q424" s="222">
        <v>0.0010399999999999999</v>
      </c>
      <c r="R424" s="222">
        <f>Q424*H424</f>
        <v>0.22463999999999998</v>
      </c>
      <c r="S424" s="222">
        <v>0</v>
      </c>
      <c r="T424" s="223">
        <f>S424*H424</f>
        <v>0</v>
      </c>
      <c r="AR424" s="23" t="s">
        <v>213</v>
      </c>
      <c r="AT424" s="23" t="s">
        <v>133</v>
      </c>
      <c r="AU424" s="23" t="s">
        <v>139</v>
      </c>
      <c r="AY424" s="23" t="s">
        <v>130</v>
      </c>
      <c r="BE424" s="224">
        <f>IF(N424="základní",J424,0)</f>
        <v>0</v>
      </c>
      <c r="BF424" s="224">
        <f>IF(N424="snížená",J424,0)</f>
        <v>0</v>
      </c>
      <c r="BG424" s="224">
        <f>IF(N424="zákl. přenesená",J424,0)</f>
        <v>0</v>
      </c>
      <c r="BH424" s="224">
        <f>IF(N424="sníž. přenesená",J424,0)</f>
        <v>0</v>
      </c>
      <c r="BI424" s="224">
        <f>IF(N424="nulová",J424,0)</f>
        <v>0</v>
      </c>
      <c r="BJ424" s="23" t="s">
        <v>139</v>
      </c>
      <c r="BK424" s="224">
        <f>ROUND(I424*H424,2)</f>
        <v>0</v>
      </c>
      <c r="BL424" s="23" t="s">
        <v>213</v>
      </c>
      <c r="BM424" s="23" t="s">
        <v>672</v>
      </c>
    </row>
    <row r="425" s="11" customFormat="1">
      <c r="B425" s="225"/>
      <c r="C425" s="226"/>
      <c r="D425" s="227" t="s">
        <v>141</v>
      </c>
      <c r="E425" s="228" t="s">
        <v>21</v>
      </c>
      <c r="F425" s="229" t="s">
        <v>142</v>
      </c>
      <c r="G425" s="226"/>
      <c r="H425" s="228" t="s">
        <v>21</v>
      </c>
      <c r="I425" s="230"/>
      <c r="J425" s="226"/>
      <c r="K425" s="226"/>
      <c r="L425" s="231"/>
      <c r="M425" s="232"/>
      <c r="N425" s="233"/>
      <c r="O425" s="233"/>
      <c r="P425" s="233"/>
      <c r="Q425" s="233"/>
      <c r="R425" s="233"/>
      <c r="S425" s="233"/>
      <c r="T425" s="234"/>
      <c r="AT425" s="235" t="s">
        <v>141</v>
      </c>
      <c r="AU425" s="235" t="s">
        <v>139</v>
      </c>
      <c r="AV425" s="11" t="s">
        <v>81</v>
      </c>
      <c r="AW425" s="11" t="s">
        <v>39</v>
      </c>
      <c r="AX425" s="11" t="s">
        <v>76</v>
      </c>
      <c r="AY425" s="235" t="s">
        <v>130</v>
      </c>
    </row>
    <row r="426" s="12" customFormat="1">
      <c r="B426" s="236"/>
      <c r="C426" s="237"/>
      <c r="D426" s="227" t="s">
        <v>141</v>
      </c>
      <c r="E426" s="238" t="s">
        <v>21</v>
      </c>
      <c r="F426" s="239" t="s">
        <v>673</v>
      </c>
      <c r="G426" s="237"/>
      <c r="H426" s="240">
        <v>216</v>
      </c>
      <c r="I426" s="241"/>
      <c r="J426" s="237"/>
      <c r="K426" s="237"/>
      <c r="L426" s="242"/>
      <c r="M426" s="243"/>
      <c r="N426" s="244"/>
      <c r="O426" s="244"/>
      <c r="P426" s="244"/>
      <c r="Q426" s="244"/>
      <c r="R426" s="244"/>
      <c r="S426" s="244"/>
      <c r="T426" s="245"/>
      <c r="AT426" s="246" t="s">
        <v>141</v>
      </c>
      <c r="AU426" s="246" t="s">
        <v>139</v>
      </c>
      <c r="AV426" s="12" t="s">
        <v>139</v>
      </c>
      <c r="AW426" s="12" t="s">
        <v>39</v>
      </c>
      <c r="AX426" s="12" t="s">
        <v>81</v>
      </c>
      <c r="AY426" s="246" t="s">
        <v>130</v>
      </c>
    </row>
    <row r="427" s="1" customFormat="1" ht="16.5" customHeight="1">
      <c r="B427" s="45"/>
      <c r="C427" s="213" t="s">
        <v>674</v>
      </c>
      <c r="D427" s="213" t="s">
        <v>133</v>
      </c>
      <c r="E427" s="214" t="s">
        <v>675</v>
      </c>
      <c r="F427" s="215" t="s">
        <v>676</v>
      </c>
      <c r="G427" s="216" t="s">
        <v>136</v>
      </c>
      <c r="H427" s="217">
        <v>54</v>
      </c>
      <c r="I427" s="218"/>
      <c r="J427" s="219">
        <f>ROUND(I427*H427,2)</f>
        <v>0</v>
      </c>
      <c r="K427" s="215" t="s">
        <v>137</v>
      </c>
      <c r="L427" s="71"/>
      <c r="M427" s="220" t="s">
        <v>21</v>
      </c>
      <c r="N427" s="221" t="s">
        <v>48</v>
      </c>
      <c r="O427" s="46"/>
      <c r="P427" s="222">
        <f>O427*H427</f>
        <v>0</v>
      </c>
      <c r="Q427" s="222">
        <v>0.00035</v>
      </c>
      <c r="R427" s="222">
        <f>Q427*H427</f>
        <v>0.0189</v>
      </c>
      <c r="S427" s="222">
        <v>0</v>
      </c>
      <c r="T427" s="223">
        <f>S427*H427</f>
        <v>0</v>
      </c>
      <c r="AR427" s="23" t="s">
        <v>213</v>
      </c>
      <c r="AT427" s="23" t="s">
        <v>133</v>
      </c>
      <c r="AU427" s="23" t="s">
        <v>139</v>
      </c>
      <c r="AY427" s="23" t="s">
        <v>130</v>
      </c>
      <c r="BE427" s="224">
        <f>IF(N427="základní",J427,0)</f>
        <v>0</v>
      </c>
      <c r="BF427" s="224">
        <f>IF(N427="snížená",J427,0)</f>
        <v>0</v>
      </c>
      <c r="BG427" s="224">
        <f>IF(N427="zákl. přenesená",J427,0)</f>
        <v>0</v>
      </c>
      <c r="BH427" s="224">
        <f>IF(N427="sníž. přenesená",J427,0)</f>
        <v>0</v>
      </c>
      <c r="BI427" s="224">
        <f>IF(N427="nulová",J427,0)</f>
        <v>0</v>
      </c>
      <c r="BJ427" s="23" t="s">
        <v>139</v>
      </c>
      <c r="BK427" s="224">
        <f>ROUND(I427*H427,2)</f>
        <v>0</v>
      </c>
      <c r="BL427" s="23" t="s">
        <v>213</v>
      </c>
      <c r="BM427" s="23" t="s">
        <v>677</v>
      </c>
    </row>
    <row r="428" s="11" customFormat="1">
      <c r="B428" s="225"/>
      <c r="C428" s="226"/>
      <c r="D428" s="227" t="s">
        <v>141</v>
      </c>
      <c r="E428" s="228" t="s">
        <v>21</v>
      </c>
      <c r="F428" s="229" t="s">
        <v>142</v>
      </c>
      <c r="G428" s="226"/>
      <c r="H428" s="228" t="s">
        <v>21</v>
      </c>
      <c r="I428" s="230"/>
      <c r="J428" s="226"/>
      <c r="K428" s="226"/>
      <c r="L428" s="231"/>
      <c r="M428" s="232"/>
      <c r="N428" s="233"/>
      <c r="O428" s="233"/>
      <c r="P428" s="233"/>
      <c r="Q428" s="233"/>
      <c r="R428" s="233"/>
      <c r="S428" s="233"/>
      <c r="T428" s="234"/>
      <c r="AT428" s="235" t="s">
        <v>141</v>
      </c>
      <c r="AU428" s="235" t="s">
        <v>139</v>
      </c>
      <c r="AV428" s="11" t="s">
        <v>81</v>
      </c>
      <c r="AW428" s="11" t="s">
        <v>39</v>
      </c>
      <c r="AX428" s="11" t="s">
        <v>76</v>
      </c>
      <c r="AY428" s="235" t="s">
        <v>130</v>
      </c>
    </row>
    <row r="429" s="12" customFormat="1">
      <c r="B429" s="236"/>
      <c r="C429" s="237"/>
      <c r="D429" s="227" t="s">
        <v>141</v>
      </c>
      <c r="E429" s="238" t="s">
        <v>21</v>
      </c>
      <c r="F429" s="239" t="s">
        <v>195</v>
      </c>
      <c r="G429" s="237"/>
      <c r="H429" s="240">
        <v>54</v>
      </c>
      <c r="I429" s="241"/>
      <c r="J429" s="237"/>
      <c r="K429" s="237"/>
      <c r="L429" s="242"/>
      <c r="M429" s="243"/>
      <c r="N429" s="244"/>
      <c r="O429" s="244"/>
      <c r="P429" s="244"/>
      <c r="Q429" s="244"/>
      <c r="R429" s="244"/>
      <c r="S429" s="244"/>
      <c r="T429" s="245"/>
      <c r="AT429" s="246" t="s">
        <v>141</v>
      </c>
      <c r="AU429" s="246" t="s">
        <v>139</v>
      </c>
      <c r="AV429" s="12" t="s">
        <v>139</v>
      </c>
      <c r="AW429" s="12" t="s">
        <v>39</v>
      </c>
      <c r="AX429" s="12" t="s">
        <v>81</v>
      </c>
      <c r="AY429" s="246" t="s">
        <v>130</v>
      </c>
    </row>
    <row r="430" s="10" customFormat="1" ht="29.88" customHeight="1">
      <c r="B430" s="197"/>
      <c r="C430" s="198"/>
      <c r="D430" s="199" t="s">
        <v>75</v>
      </c>
      <c r="E430" s="211" t="s">
        <v>678</v>
      </c>
      <c r="F430" s="211" t="s">
        <v>679</v>
      </c>
      <c r="G430" s="198"/>
      <c r="H430" s="198"/>
      <c r="I430" s="201"/>
      <c r="J430" s="212">
        <f>BK430</f>
        <v>0</v>
      </c>
      <c r="K430" s="198"/>
      <c r="L430" s="203"/>
      <c r="M430" s="204"/>
      <c r="N430" s="205"/>
      <c r="O430" s="205"/>
      <c r="P430" s="206">
        <f>SUM(P431:P438)</f>
        <v>0</v>
      </c>
      <c r="Q430" s="205"/>
      <c r="R430" s="206">
        <f>SUM(R431:R438)</f>
        <v>5.3000000000000007</v>
      </c>
      <c r="S430" s="205"/>
      <c r="T430" s="207">
        <f>SUM(T431:T438)</f>
        <v>5.3000000000000007</v>
      </c>
      <c r="AR430" s="208" t="s">
        <v>139</v>
      </c>
      <c r="AT430" s="209" t="s">
        <v>75</v>
      </c>
      <c r="AU430" s="209" t="s">
        <v>81</v>
      </c>
      <c r="AY430" s="208" t="s">
        <v>130</v>
      </c>
      <c r="BK430" s="210">
        <f>SUM(BK431:BK438)</f>
        <v>0</v>
      </c>
    </row>
    <row r="431" s="1" customFormat="1" ht="16.5" customHeight="1">
      <c r="B431" s="45"/>
      <c r="C431" s="213" t="s">
        <v>680</v>
      </c>
      <c r="D431" s="213" t="s">
        <v>133</v>
      </c>
      <c r="E431" s="214" t="s">
        <v>681</v>
      </c>
      <c r="F431" s="215" t="s">
        <v>682</v>
      </c>
      <c r="G431" s="216" t="s">
        <v>484</v>
      </c>
      <c r="H431" s="217">
        <v>53</v>
      </c>
      <c r="I431" s="218"/>
      <c r="J431" s="219">
        <f>ROUND(I431*H431,2)</f>
        <v>0</v>
      </c>
      <c r="K431" s="215" t="s">
        <v>21</v>
      </c>
      <c r="L431" s="71"/>
      <c r="M431" s="220" t="s">
        <v>21</v>
      </c>
      <c r="N431" s="221" t="s">
        <v>48</v>
      </c>
      <c r="O431" s="46"/>
      <c r="P431" s="222">
        <f>O431*H431</f>
        <v>0</v>
      </c>
      <c r="Q431" s="222">
        <v>0</v>
      </c>
      <c r="R431" s="222">
        <f>Q431*H431</f>
        <v>0</v>
      </c>
      <c r="S431" s="222">
        <v>0.10000000000000001</v>
      </c>
      <c r="T431" s="223">
        <f>S431*H431</f>
        <v>5.3000000000000007</v>
      </c>
      <c r="AR431" s="23" t="s">
        <v>213</v>
      </c>
      <c r="AT431" s="23" t="s">
        <v>133</v>
      </c>
      <c r="AU431" s="23" t="s">
        <v>139</v>
      </c>
      <c r="AY431" s="23" t="s">
        <v>130</v>
      </c>
      <c r="BE431" s="224">
        <f>IF(N431="základní",J431,0)</f>
        <v>0</v>
      </c>
      <c r="BF431" s="224">
        <f>IF(N431="snížená",J431,0)</f>
        <v>0</v>
      </c>
      <c r="BG431" s="224">
        <f>IF(N431="zákl. přenesená",J431,0)</f>
        <v>0</v>
      </c>
      <c r="BH431" s="224">
        <f>IF(N431="sníž. přenesená",J431,0)</f>
        <v>0</v>
      </c>
      <c r="BI431" s="224">
        <f>IF(N431="nulová",J431,0)</f>
        <v>0</v>
      </c>
      <c r="BJ431" s="23" t="s">
        <v>139</v>
      </c>
      <c r="BK431" s="224">
        <f>ROUND(I431*H431,2)</f>
        <v>0</v>
      </c>
      <c r="BL431" s="23" t="s">
        <v>213</v>
      </c>
      <c r="BM431" s="23" t="s">
        <v>683</v>
      </c>
    </row>
    <row r="432" s="11" customFormat="1">
      <c r="B432" s="225"/>
      <c r="C432" s="226"/>
      <c r="D432" s="227" t="s">
        <v>141</v>
      </c>
      <c r="E432" s="228" t="s">
        <v>21</v>
      </c>
      <c r="F432" s="229" t="s">
        <v>142</v>
      </c>
      <c r="G432" s="226"/>
      <c r="H432" s="228" t="s">
        <v>21</v>
      </c>
      <c r="I432" s="230"/>
      <c r="J432" s="226"/>
      <c r="K432" s="226"/>
      <c r="L432" s="231"/>
      <c r="M432" s="232"/>
      <c r="N432" s="233"/>
      <c r="O432" s="233"/>
      <c r="P432" s="233"/>
      <c r="Q432" s="233"/>
      <c r="R432" s="233"/>
      <c r="S432" s="233"/>
      <c r="T432" s="234"/>
      <c r="AT432" s="235" t="s">
        <v>141</v>
      </c>
      <c r="AU432" s="235" t="s">
        <v>139</v>
      </c>
      <c r="AV432" s="11" t="s">
        <v>81</v>
      </c>
      <c r="AW432" s="11" t="s">
        <v>39</v>
      </c>
      <c r="AX432" s="11" t="s">
        <v>76</v>
      </c>
      <c r="AY432" s="235" t="s">
        <v>130</v>
      </c>
    </row>
    <row r="433" s="12" customFormat="1">
      <c r="B433" s="236"/>
      <c r="C433" s="237"/>
      <c r="D433" s="227" t="s">
        <v>141</v>
      </c>
      <c r="E433" s="238" t="s">
        <v>21</v>
      </c>
      <c r="F433" s="239" t="s">
        <v>386</v>
      </c>
      <c r="G433" s="237"/>
      <c r="H433" s="240">
        <v>53</v>
      </c>
      <c r="I433" s="241"/>
      <c r="J433" s="237"/>
      <c r="K433" s="237"/>
      <c r="L433" s="242"/>
      <c r="M433" s="243"/>
      <c r="N433" s="244"/>
      <c r="O433" s="244"/>
      <c r="P433" s="244"/>
      <c r="Q433" s="244"/>
      <c r="R433" s="244"/>
      <c r="S433" s="244"/>
      <c r="T433" s="245"/>
      <c r="AT433" s="246" t="s">
        <v>141</v>
      </c>
      <c r="AU433" s="246" t="s">
        <v>139</v>
      </c>
      <c r="AV433" s="12" t="s">
        <v>139</v>
      </c>
      <c r="AW433" s="12" t="s">
        <v>39</v>
      </c>
      <c r="AX433" s="12" t="s">
        <v>81</v>
      </c>
      <c r="AY433" s="246" t="s">
        <v>130</v>
      </c>
    </row>
    <row r="434" s="1" customFormat="1" ht="25.5" customHeight="1">
      <c r="B434" s="45"/>
      <c r="C434" s="213" t="s">
        <v>684</v>
      </c>
      <c r="D434" s="213" t="s">
        <v>133</v>
      </c>
      <c r="E434" s="214" t="s">
        <v>685</v>
      </c>
      <c r="F434" s="215" t="s">
        <v>686</v>
      </c>
      <c r="G434" s="216" t="s">
        <v>484</v>
      </c>
      <c r="H434" s="217">
        <v>53</v>
      </c>
      <c r="I434" s="218"/>
      <c r="J434" s="219">
        <f>ROUND(I434*H434,2)</f>
        <v>0</v>
      </c>
      <c r="K434" s="215" t="s">
        <v>21</v>
      </c>
      <c r="L434" s="71"/>
      <c r="M434" s="220" t="s">
        <v>21</v>
      </c>
      <c r="N434" s="221" t="s">
        <v>48</v>
      </c>
      <c r="O434" s="46"/>
      <c r="P434" s="222">
        <f>O434*H434</f>
        <v>0</v>
      </c>
      <c r="Q434" s="222">
        <v>0.10000000000000001</v>
      </c>
      <c r="R434" s="222">
        <f>Q434*H434</f>
        <v>5.3000000000000007</v>
      </c>
      <c r="S434" s="222">
        <v>0</v>
      </c>
      <c r="T434" s="223">
        <f>S434*H434</f>
        <v>0</v>
      </c>
      <c r="AR434" s="23" t="s">
        <v>213</v>
      </c>
      <c r="AT434" s="23" t="s">
        <v>133</v>
      </c>
      <c r="AU434" s="23" t="s">
        <v>139</v>
      </c>
      <c r="AY434" s="23" t="s">
        <v>130</v>
      </c>
      <c r="BE434" s="224">
        <f>IF(N434="základní",J434,0)</f>
        <v>0</v>
      </c>
      <c r="BF434" s="224">
        <f>IF(N434="snížená",J434,0)</f>
        <v>0</v>
      </c>
      <c r="BG434" s="224">
        <f>IF(N434="zákl. přenesená",J434,0)</f>
        <v>0</v>
      </c>
      <c r="BH434" s="224">
        <f>IF(N434="sníž. přenesená",J434,0)</f>
        <v>0</v>
      </c>
      <c r="BI434" s="224">
        <f>IF(N434="nulová",J434,0)</f>
        <v>0</v>
      </c>
      <c r="BJ434" s="23" t="s">
        <v>139</v>
      </c>
      <c r="BK434" s="224">
        <f>ROUND(I434*H434,2)</f>
        <v>0</v>
      </c>
      <c r="BL434" s="23" t="s">
        <v>213</v>
      </c>
      <c r="BM434" s="23" t="s">
        <v>687</v>
      </c>
    </row>
    <row r="435" s="11" customFormat="1">
      <c r="B435" s="225"/>
      <c r="C435" s="226"/>
      <c r="D435" s="227" t="s">
        <v>141</v>
      </c>
      <c r="E435" s="228" t="s">
        <v>21</v>
      </c>
      <c r="F435" s="229" t="s">
        <v>142</v>
      </c>
      <c r="G435" s="226"/>
      <c r="H435" s="228" t="s">
        <v>21</v>
      </c>
      <c r="I435" s="230"/>
      <c r="J435" s="226"/>
      <c r="K435" s="226"/>
      <c r="L435" s="231"/>
      <c r="M435" s="232"/>
      <c r="N435" s="233"/>
      <c r="O435" s="233"/>
      <c r="P435" s="233"/>
      <c r="Q435" s="233"/>
      <c r="R435" s="233"/>
      <c r="S435" s="233"/>
      <c r="T435" s="234"/>
      <c r="AT435" s="235" t="s">
        <v>141</v>
      </c>
      <c r="AU435" s="235" t="s">
        <v>139</v>
      </c>
      <c r="AV435" s="11" t="s">
        <v>81</v>
      </c>
      <c r="AW435" s="11" t="s">
        <v>39</v>
      </c>
      <c r="AX435" s="11" t="s">
        <v>76</v>
      </c>
      <c r="AY435" s="235" t="s">
        <v>130</v>
      </c>
    </row>
    <row r="436" s="12" customFormat="1">
      <c r="B436" s="236"/>
      <c r="C436" s="237"/>
      <c r="D436" s="227" t="s">
        <v>141</v>
      </c>
      <c r="E436" s="238" t="s">
        <v>21</v>
      </c>
      <c r="F436" s="239" t="s">
        <v>386</v>
      </c>
      <c r="G436" s="237"/>
      <c r="H436" s="240">
        <v>53</v>
      </c>
      <c r="I436" s="241"/>
      <c r="J436" s="237"/>
      <c r="K436" s="237"/>
      <c r="L436" s="242"/>
      <c r="M436" s="243"/>
      <c r="N436" s="244"/>
      <c r="O436" s="244"/>
      <c r="P436" s="244"/>
      <c r="Q436" s="244"/>
      <c r="R436" s="244"/>
      <c r="S436" s="244"/>
      <c r="T436" s="245"/>
      <c r="AT436" s="246" t="s">
        <v>141</v>
      </c>
      <c r="AU436" s="246" t="s">
        <v>139</v>
      </c>
      <c r="AV436" s="12" t="s">
        <v>139</v>
      </c>
      <c r="AW436" s="12" t="s">
        <v>39</v>
      </c>
      <c r="AX436" s="12" t="s">
        <v>81</v>
      </c>
      <c r="AY436" s="246" t="s">
        <v>130</v>
      </c>
    </row>
    <row r="437" s="1" customFormat="1" ht="51" customHeight="1">
      <c r="B437" s="45"/>
      <c r="C437" s="213" t="s">
        <v>688</v>
      </c>
      <c r="D437" s="213" t="s">
        <v>133</v>
      </c>
      <c r="E437" s="214" t="s">
        <v>689</v>
      </c>
      <c r="F437" s="215" t="s">
        <v>690</v>
      </c>
      <c r="G437" s="216" t="s">
        <v>210</v>
      </c>
      <c r="H437" s="217">
        <v>5.2999999999999998</v>
      </c>
      <c r="I437" s="218"/>
      <c r="J437" s="219">
        <f>ROUND(I437*H437,2)</f>
        <v>0</v>
      </c>
      <c r="K437" s="215" t="s">
        <v>137</v>
      </c>
      <c r="L437" s="71"/>
      <c r="M437" s="220" t="s">
        <v>21</v>
      </c>
      <c r="N437" s="221" t="s">
        <v>48</v>
      </c>
      <c r="O437" s="46"/>
      <c r="P437" s="222">
        <f>O437*H437</f>
        <v>0</v>
      </c>
      <c r="Q437" s="222">
        <v>0</v>
      </c>
      <c r="R437" s="222">
        <f>Q437*H437</f>
        <v>0</v>
      </c>
      <c r="S437" s="222">
        <v>0</v>
      </c>
      <c r="T437" s="223">
        <f>S437*H437</f>
        <v>0</v>
      </c>
      <c r="AR437" s="23" t="s">
        <v>213</v>
      </c>
      <c r="AT437" s="23" t="s">
        <v>133</v>
      </c>
      <c r="AU437" s="23" t="s">
        <v>139</v>
      </c>
      <c r="AY437" s="23" t="s">
        <v>130</v>
      </c>
      <c r="BE437" s="224">
        <f>IF(N437="základní",J437,0)</f>
        <v>0</v>
      </c>
      <c r="BF437" s="224">
        <f>IF(N437="snížená",J437,0)</f>
        <v>0</v>
      </c>
      <c r="BG437" s="224">
        <f>IF(N437="zákl. přenesená",J437,0)</f>
        <v>0</v>
      </c>
      <c r="BH437" s="224">
        <f>IF(N437="sníž. přenesená",J437,0)</f>
        <v>0</v>
      </c>
      <c r="BI437" s="224">
        <f>IF(N437="nulová",J437,0)</f>
        <v>0</v>
      </c>
      <c r="BJ437" s="23" t="s">
        <v>139</v>
      </c>
      <c r="BK437" s="224">
        <f>ROUND(I437*H437,2)</f>
        <v>0</v>
      </c>
      <c r="BL437" s="23" t="s">
        <v>213</v>
      </c>
      <c r="BM437" s="23" t="s">
        <v>691</v>
      </c>
    </row>
    <row r="438" s="1" customFormat="1" ht="38.25" customHeight="1">
      <c r="B438" s="45"/>
      <c r="C438" s="213" t="s">
        <v>692</v>
      </c>
      <c r="D438" s="213" t="s">
        <v>133</v>
      </c>
      <c r="E438" s="214" t="s">
        <v>693</v>
      </c>
      <c r="F438" s="215" t="s">
        <v>694</v>
      </c>
      <c r="G438" s="216" t="s">
        <v>210</v>
      </c>
      <c r="H438" s="217">
        <v>5.2999999999999998</v>
      </c>
      <c r="I438" s="218"/>
      <c r="J438" s="219">
        <f>ROUND(I438*H438,2)</f>
        <v>0</v>
      </c>
      <c r="K438" s="215" t="s">
        <v>137</v>
      </c>
      <c r="L438" s="71"/>
      <c r="M438" s="220" t="s">
        <v>21</v>
      </c>
      <c r="N438" s="221" t="s">
        <v>48</v>
      </c>
      <c r="O438" s="46"/>
      <c r="P438" s="222">
        <f>O438*H438</f>
        <v>0</v>
      </c>
      <c r="Q438" s="222">
        <v>0</v>
      </c>
      <c r="R438" s="222">
        <f>Q438*H438</f>
        <v>0</v>
      </c>
      <c r="S438" s="222">
        <v>0</v>
      </c>
      <c r="T438" s="223">
        <f>S438*H438</f>
        <v>0</v>
      </c>
      <c r="AR438" s="23" t="s">
        <v>213</v>
      </c>
      <c r="AT438" s="23" t="s">
        <v>133</v>
      </c>
      <c r="AU438" s="23" t="s">
        <v>139</v>
      </c>
      <c r="AY438" s="23" t="s">
        <v>130</v>
      </c>
      <c r="BE438" s="224">
        <f>IF(N438="základní",J438,0)</f>
        <v>0</v>
      </c>
      <c r="BF438" s="224">
        <f>IF(N438="snížená",J438,0)</f>
        <v>0</v>
      </c>
      <c r="BG438" s="224">
        <f>IF(N438="zákl. přenesená",J438,0)</f>
        <v>0</v>
      </c>
      <c r="BH438" s="224">
        <f>IF(N438="sníž. přenesená",J438,0)</f>
        <v>0</v>
      </c>
      <c r="BI438" s="224">
        <f>IF(N438="nulová",J438,0)</f>
        <v>0</v>
      </c>
      <c r="BJ438" s="23" t="s">
        <v>139</v>
      </c>
      <c r="BK438" s="224">
        <f>ROUND(I438*H438,2)</f>
        <v>0</v>
      </c>
      <c r="BL438" s="23" t="s">
        <v>213</v>
      </c>
      <c r="BM438" s="23" t="s">
        <v>695</v>
      </c>
    </row>
    <row r="439" s="10" customFormat="1" ht="29.88" customHeight="1">
      <c r="B439" s="197"/>
      <c r="C439" s="198"/>
      <c r="D439" s="199" t="s">
        <v>75</v>
      </c>
      <c r="E439" s="211" t="s">
        <v>696</v>
      </c>
      <c r="F439" s="211" t="s">
        <v>697</v>
      </c>
      <c r="G439" s="198"/>
      <c r="H439" s="198"/>
      <c r="I439" s="201"/>
      <c r="J439" s="212">
        <f>BK439</f>
        <v>0</v>
      </c>
      <c r="K439" s="198"/>
      <c r="L439" s="203"/>
      <c r="M439" s="204"/>
      <c r="N439" s="205"/>
      <c r="O439" s="205"/>
      <c r="P439" s="206">
        <f>SUM(P440:P454)</f>
        <v>0</v>
      </c>
      <c r="Q439" s="205"/>
      <c r="R439" s="206">
        <f>SUM(R440:R454)</f>
        <v>0.055620000000000003</v>
      </c>
      <c r="S439" s="205"/>
      <c r="T439" s="207">
        <f>SUM(T440:T454)</f>
        <v>0</v>
      </c>
      <c r="AR439" s="208" t="s">
        <v>139</v>
      </c>
      <c r="AT439" s="209" t="s">
        <v>75</v>
      </c>
      <c r="AU439" s="209" t="s">
        <v>81</v>
      </c>
      <c r="AY439" s="208" t="s">
        <v>130</v>
      </c>
      <c r="BK439" s="210">
        <f>SUM(BK440:BK454)</f>
        <v>0</v>
      </c>
    </row>
    <row r="440" s="1" customFormat="1" ht="25.5" customHeight="1">
      <c r="B440" s="45"/>
      <c r="C440" s="213" t="s">
        <v>698</v>
      </c>
      <c r="D440" s="213" t="s">
        <v>133</v>
      </c>
      <c r="E440" s="214" t="s">
        <v>699</v>
      </c>
      <c r="F440" s="215" t="s">
        <v>700</v>
      </c>
      <c r="G440" s="216" t="s">
        <v>146</v>
      </c>
      <c r="H440" s="217">
        <v>1.8</v>
      </c>
      <c r="I440" s="218"/>
      <c r="J440" s="219">
        <f>ROUND(I440*H440,2)</f>
        <v>0</v>
      </c>
      <c r="K440" s="215" t="s">
        <v>137</v>
      </c>
      <c r="L440" s="71"/>
      <c r="M440" s="220" t="s">
        <v>21</v>
      </c>
      <c r="N440" s="221" t="s">
        <v>48</v>
      </c>
      <c r="O440" s="46"/>
      <c r="P440" s="222">
        <f>O440*H440</f>
        <v>0</v>
      </c>
      <c r="Q440" s="222">
        <v>0.0030999999999999999</v>
      </c>
      <c r="R440" s="222">
        <f>Q440*H440</f>
        <v>0.0055799999999999999</v>
      </c>
      <c r="S440" s="222">
        <v>0</v>
      </c>
      <c r="T440" s="223">
        <f>S440*H440</f>
        <v>0</v>
      </c>
      <c r="AR440" s="23" t="s">
        <v>213</v>
      </c>
      <c r="AT440" s="23" t="s">
        <v>133</v>
      </c>
      <c r="AU440" s="23" t="s">
        <v>139</v>
      </c>
      <c r="AY440" s="23" t="s">
        <v>130</v>
      </c>
      <c r="BE440" s="224">
        <f>IF(N440="základní",J440,0)</f>
        <v>0</v>
      </c>
      <c r="BF440" s="224">
        <f>IF(N440="snížená",J440,0)</f>
        <v>0</v>
      </c>
      <c r="BG440" s="224">
        <f>IF(N440="zákl. přenesená",J440,0)</f>
        <v>0</v>
      </c>
      <c r="BH440" s="224">
        <f>IF(N440="sníž. přenesená",J440,0)</f>
        <v>0</v>
      </c>
      <c r="BI440" s="224">
        <f>IF(N440="nulová",J440,0)</f>
        <v>0</v>
      </c>
      <c r="BJ440" s="23" t="s">
        <v>139</v>
      </c>
      <c r="BK440" s="224">
        <f>ROUND(I440*H440,2)</f>
        <v>0</v>
      </c>
      <c r="BL440" s="23" t="s">
        <v>213</v>
      </c>
      <c r="BM440" s="23" t="s">
        <v>701</v>
      </c>
    </row>
    <row r="441" s="11" customFormat="1">
      <c r="B441" s="225"/>
      <c r="C441" s="226"/>
      <c r="D441" s="227" t="s">
        <v>141</v>
      </c>
      <c r="E441" s="228" t="s">
        <v>21</v>
      </c>
      <c r="F441" s="229" t="s">
        <v>142</v>
      </c>
      <c r="G441" s="226"/>
      <c r="H441" s="228" t="s">
        <v>21</v>
      </c>
      <c r="I441" s="230"/>
      <c r="J441" s="226"/>
      <c r="K441" s="226"/>
      <c r="L441" s="231"/>
      <c r="M441" s="232"/>
      <c r="N441" s="233"/>
      <c r="O441" s="233"/>
      <c r="P441" s="233"/>
      <c r="Q441" s="233"/>
      <c r="R441" s="233"/>
      <c r="S441" s="233"/>
      <c r="T441" s="234"/>
      <c r="AT441" s="235" t="s">
        <v>141</v>
      </c>
      <c r="AU441" s="235" t="s">
        <v>139</v>
      </c>
      <c r="AV441" s="11" t="s">
        <v>81</v>
      </c>
      <c r="AW441" s="11" t="s">
        <v>39</v>
      </c>
      <c r="AX441" s="11" t="s">
        <v>76</v>
      </c>
      <c r="AY441" s="235" t="s">
        <v>130</v>
      </c>
    </row>
    <row r="442" s="12" customFormat="1">
      <c r="B442" s="236"/>
      <c r="C442" s="237"/>
      <c r="D442" s="227" t="s">
        <v>141</v>
      </c>
      <c r="E442" s="238" t="s">
        <v>21</v>
      </c>
      <c r="F442" s="239" t="s">
        <v>205</v>
      </c>
      <c r="G442" s="237"/>
      <c r="H442" s="240">
        <v>1.8</v>
      </c>
      <c r="I442" s="241"/>
      <c r="J442" s="237"/>
      <c r="K442" s="237"/>
      <c r="L442" s="242"/>
      <c r="M442" s="243"/>
      <c r="N442" s="244"/>
      <c r="O442" s="244"/>
      <c r="P442" s="244"/>
      <c r="Q442" s="244"/>
      <c r="R442" s="244"/>
      <c r="S442" s="244"/>
      <c r="T442" s="245"/>
      <c r="AT442" s="246" t="s">
        <v>141</v>
      </c>
      <c r="AU442" s="246" t="s">
        <v>139</v>
      </c>
      <c r="AV442" s="12" t="s">
        <v>139</v>
      </c>
      <c r="AW442" s="12" t="s">
        <v>39</v>
      </c>
      <c r="AX442" s="12" t="s">
        <v>81</v>
      </c>
      <c r="AY442" s="246" t="s">
        <v>130</v>
      </c>
    </row>
    <row r="443" s="1" customFormat="1" ht="16.5" customHeight="1">
      <c r="B443" s="45"/>
      <c r="C443" s="247" t="s">
        <v>702</v>
      </c>
      <c r="D443" s="247" t="s">
        <v>259</v>
      </c>
      <c r="E443" s="248" t="s">
        <v>703</v>
      </c>
      <c r="F443" s="249" t="s">
        <v>704</v>
      </c>
      <c r="G443" s="250" t="s">
        <v>146</v>
      </c>
      <c r="H443" s="251">
        <v>1.98</v>
      </c>
      <c r="I443" s="252"/>
      <c r="J443" s="253">
        <f>ROUND(I443*H443,2)</f>
        <v>0</v>
      </c>
      <c r="K443" s="249" t="s">
        <v>21</v>
      </c>
      <c r="L443" s="254"/>
      <c r="M443" s="255" t="s">
        <v>21</v>
      </c>
      <c r="N443" s="256" t="s">
        <v>48</v>
      </c>
      <c r="O443" s="46"/>
      <c r="P443" s="222">
        <f>O443*H443</f>
        <v>0</v>
      </c>
      <c r="Q443" s="222">
        <v>0.017999999999999999</v>
      </c>
      <c r="R443" s="222">
        <f>Q443*H443</f>
        <v>0.035639999999999998</v>
      </c>
      <c r="S443" s="222">
        <v>0</v>
      </c>
      <c r="T443" s="223">
        <f>S443*H443</f>
        <v>0</v>
      </c>
      <c r="AR443" s="23" t="s">
        <v>262</v>
      </c>
      <c r="AT443" s="23" t="s">
        <v>259</v>
      </c>
      <c r="AU443" s="23" t="s">
        <v>139</v>
      </c>
      <c r="AY443" s="23" t="s">
        <v>130</v>
      </c>
      <c r="BE443" s="224">
        <f>IF(N443="základní",J443,0)</f>
        <v>0</v>
      </c>
      <c r="BF443" s="224">
        <f>IF(N443="snížená",J443,0)</f>
        <v>0</v>
      </c>
      <c r="BG443" s="224">
        <f>IF(N443="zákl. přenesená",J443,0)</f>
        <v>0</v>
      </c>
      <c r="BH443" s="224">
        <f>IF(N443="sníž. přenesená",J443,0)</f>
        <v>0</v>
      </c>
      <c r="BI443" s="224">
        <f>IF(N443="nulová",J443,0)</f>
        <v>0</v>
      </c>
      <c r="BJ443" s="23" t="s">
        <v>139</v>
      </c>
      <c r="BK443" s="224">
        <f>ROUND(I443*H443,2)</f>
        <v>0</v>
      </c>
      <c r="BL443" s="23" t="s">
        <v>213</v>
      </c>
      <c r="BM443" s="23" t="s">
        <v>705</v>
      </c>
    </row>
    <row r="444" s="11" customFormat="1">
      <c r="B444" s="225"/>
      <c r="C444" s="226"/>
      <c r="D444" s="227" t="s">
        <v>141</v>
      </c>
      <c r="E444" s="228" t="s">
        <v>21</v>
      </c>
      <c r="F444" s="229" t="s">
        <v>142</v>
      </c>
      <c r="G444" s="226"/>
      <c r="H444" s="228" t="s">
        <v>21</v>
      </c>
      <c r="I444" s="230"/>
      <c r="J444" s="226"/>
      <c r="K444" s="226"/>
      <c r="L444" s="231"/>
      <c r="M444" s="232"/>
      <c r="N444" s="233"/>
      <c r="O444" s="233"/>
      <c r="P444" s="233"/>
      <c r="Q444" s="233"/>
      <c r="R444" s="233"/>
      <c r="S444" s="233"/>
      <c r="T444" s="234"/>
      <c r="AT444" s="235" t="s">
        <v>141</v>
      </c>
      <c r="AU444" s="235" t="s">
        <v>139</v>
      </c>
      <c r="AV444" s="11" t="s">
        <v>81</v>
      </c>
      <c r="AW444" s="11" t="s">
        <v>39</v>
      </c>
      <c r="AX444" s="11" t="s">
        <v>76</v>
      </c>
      <c r="AY444" s="235" t="s">
        <v>130</v>
      </c>
    </row>
    <row r="445" s="12" customFormat="1">
      <c r="B445" s="236"/>
      <c r="C445" s="237"/>
      <c r="D445" s="227" t="s">
        <v>141</v>
      </c>
      <c r="E445" s="238" t="s">
        <v>21</v>
      </c>
      <c r="F445" s="239" t="s">
        <v>205</v>
      </c>
      <c r="G445" s="237"/>
      <c r="H445" s="240">
        <v>1.8</v>
      </c>
      <c r="I445" s="241"/>
      <c r="J445" s="237"/>
      <c r="K445" s="237"/>
      <c r="L445" s="242"/>
      <c r="M445" s="243"/>
      <c r="N445" s="244"/>
      <c r="O445" s="244"/>
      <c r="P445" s="244"/>
      <c r="Q445" s="244"/>
      <c r="R445" s="244"/>
      <c r="S445" s="244"/>
      <c r="T445" s="245"/>
      <c r="AT445" s="246" t="s">
        <v>141</v>
      </c>
      <c r="AU445" s="246" t="s">
        <v>139</v>
      </c>
      <c r="AV445" s="12" t="s">
        <v>139</v>
      </c>
      <c r="AW445" s="12" t="s">
        <v>39</v>
      </c>
      <c r="AX445" s="12" t="s">
        <v>81</v>
      </c>
      <c r="AY445" s="246" t="s">
        <v>130</v>
      </c>
    </row>
    <row r="446" s="12" customFormat="1">
      <c r="B446" s="236"/>
      <c r="C446" s="237"/>
      <c r="D446" s="227" t="s">
        <v>141</v>
      </c>
      <c r="E446" s="237"/>
      <c r="F446" s="239" t="s">
        <v>706</v>
      </c>
      <c r="G446" s="237"/>
      <c r="H446" s="240">
        <v>1.98</v>
      </c>
      <c r="I446" s="241"/>
      <c r="J446" s="237"/>
      <c r="K446" s="237"/>
      <c r="L446" s="242"/>
      <c r="M446" s="243"/>
      <c r="N446" s="244"/>
      <c r="O446" s="244"/>
      <c r="P446" s="244"/>
      <c r="Q446" s="244"/>
      <c r="R446" s="244"/>
      <c r="S446" s="244"/>
      <c r="T446" s="245"/>
      <c r="AT446" s="246" t="s">
        <v>141</v>
      </c>
      <c r="AU446" s="246" t="s">
        <v>139</v>
      </c>
      <c r="AV446" s="12" t="s">
        <v>139</v>
      </c>
      <c r="AW446" s="12" t="s">
        <v>6</v>
      </c>
      <c r="AX446" s="12" t="s">
        <v>81</v>
      </c>
      <c r="AY446" s="246" t="s">
        <v>130</v>
      </c>
    </row>
    <row r="447" s="1" customFormat="1" ht="25.5" customHeight="1">
      <c r="B447" s="45"/>
      <c r="C447" s="213" t="s">
        <v>707</v>
      </c>
      <c r="D447" s="213" t="s">
        <v>133</v>
      </c>
      <c r="E447" s="214" t="s">
        <v>708</v>
      </c>
      <c r="F447" s="215" t="s">
        <v>709</v>
      </c>
      <c r="G447" s="216" t="s">
        <v>146</v>
      </c>
      <c r="H447" s="217">
        <v>1.8</v>
      </c>
      <c r="I447" s="218"/>
      <c r="J447" s="219">
        <f>ROUND(I447*H447,2)</f>
        <v>0</v>
      </c>
      <c r="K447" s="215" t="s">
        <v>137</v>
      </c>
      <c r="L447" s="71"/>
      <c r="M447" s="220" t="s">
        <v>21</v>
      </c>
      <c r="N447" s="221" t="s">
        <v>48</v>
      </c>
      <c r="O447" s="46"/>
      <c r="P447" s="222">
        <f>O447*H447</f>
        <v>0</v>
      </c>
      <c r="Q447" s="222">
        <v>0.0080000000000000002</v>
      </c>
      <c r="R447" s="222">
        <f>Q447*H447</f>
        <v>0.014400000000000001</v>
      </c>
      <c r="S447" s="222">
        <v>0</v>
      </c>
      <c r="T447" s="223">
        <f>S447*H447</f>
        <v>0</v>
      </c>
      <c r="AR447" s="23" t="s">
        <v>213</v>
      </c>
      <c r="AT447" s="23" t="s">
        <v>133</v>
      </c>
      <c r="AU447" s="23" t="s">
        <v>139</v>
      </c>
      <c r="AY447" s="23" t="s">
        <v>130</v>
      </c>
      <c r="BE447" s="224">
        <f>IF(N447="základní",J447,0)</f>
        <v>0</v>
      </c>
      <c r="BF447" s="224">
        <f>IF(N447="snížená",J447,0)</f>
        <v>0</v>
      </c>
      <c r="BG447" s="224">
        <f>IF(N447="zákl. přenesená",J447,0)</f>
        <v>0</v>
      </c>
      <c r="BH447" s="224">
        <f>IF(N447="sníž. přenesená",J447,0)</f>
        <v>0</v>
      </c>
      <c r="BI447" s="224">
        <f>IF(N447="nulová",J447,0)</f>
        <v>0</v>
      </c>
      <c r="BJ447" s="23" t="s">
        <v>139</v>
      </c>
      <c r="BK447" s="224">
        <f>ROUND(I447*H447,2)</f>
        <v>0</v>
      </c>
      <c r="BL447" s="23" t="s">
        <v>213</v>
      </c>
      <c r="BM447" s="23" t="s">
        <v>710</v>
      </c>
    </row>
    <row r="448" s="11" customFormat="1">
      <c r="B448" s="225"/>
      <c r="C448" s="226"/>
      <c r="D448" s="227" t="s">
        <v>141</v>
      </c>
      <c r="E448" s="228" t="s">
        <v>21</v>
      </c>
      <c r="F448" s="229" t="s">
        <v>142</v>
      </c>
      <c r="G448" s="226"/>
      <c r="H448" s="228" t="s">
        <v>21</v>
      </c>
      <c r="I448" s="230"/>
      <c r="J448" s="226"/>
      <c r="K448" s="226"/>
      <c r="L448" s="231"/>
      <c r="M448" s="232"/>
      <c r="N448" s="233"/>
      <c r="O448" s="233"/>
      <c r="P448" s="233"/>
      <c r="Q448" s="233"/>
      <c r="R448" s="233"/>
      <c r="S448" s="233"/>
      <c r="T448" s="234"/>
      <c r="AT448" s="235" t="s">
        <v>141</v>
      </c>
      <c r="AU448" s="235" t="s">
        <v>139</v>
      </c>
      <c r="AV448" s="11" t="s">
        <v>81</v>
      </c>
      <c r="AW448" s="11" t="s">
        <v>39</v>
      </c>
      <c r="AX448" s="11" t="s">
        <v>76</v>
      </c>
      <c r="AY448" s="235" t="s">
        <v>130</v>
      </c>
    </row>
    <row r="449" s="12" customFormat="1">
      <c r="B449" s="236"/>
      <c r="C449" s="237"/>
      <c r="D449" s="227" t="s">
        <v>141</v>
      </c>
      <c r="E449" s="238" t="s">
        <v>21</v>
      </c>
      <c r="F449" s="239" t="s">
        <v>205</v>
      </c>
      <c r="G449" s="237"/>
      <c r="H449" s="240">
        <v>1.8</v>
      </c>
      <c r="I449" s="241"/>
      <c r="J449" s="237"/>
      <c r="K449" s="237"/>
      <c r="L449" s="242"/>
      <c r="M449" s="243"/>
      <c r="N449" s="244"/>
      <c r="O449" s="244"/>
      <c r="P449" s="244"/>
      <c r="Q449" s="244"/>
      <c r="R449" s="244"/>
      <c r="S449" s="244"/>
      <c r="T449" s="245"/>
      <c r="AT449" s="246" t="s">
        <v>141</v>
      </c>
      <c r="AU449" s="246" t="s">
        <v>139</v>
      </c>
      <c r="AV449" s="12" t="s">
        <v>139</v>
      </c>
      <c r="AW449" s="12" t="s">
        <v>39</v>
      </c>
      <c r="AX449" s="12" t="s">
        <v>81</v>
      </c>
      <c r="AY449" s="246" t="s">
        <v>130</v>
      </c>
    </row>
    <row r="450" s="1" customFormat="1" ht="25.5" customHeight="1">
      <c r="B450" s="45"/>
      <c r="C450" s="213" t="s">
        <v>711</v>
      </c>
      <c r="D450" s="213" t="s">
        <v>133</v>
      </c>
      <c r="E450" s="214" t="s">
        <v>712</v>
      </c>
      <c r="F450" s="215" t="s">
        <v>713</v>
      </c>
      <c r="G450" s="216" t="s">
        <v>146</v>
      </c>
      <c r="H450" s="217">
        <v>1.8</v>
      </c>
      <c r="I450" s="218"/>
      <c r="J450" s="219">
        <f>ROUND(I450*H450,2)</f>
        <v>0</v>
      </c>
      <c r="K450" s="215" t="s">
        <v>137</v>
      </c>
      <c r="L450" s="71"/>
      <c r="M450" s="220" t="s">
        <v>21</v>
      </c>
      <c r="N450" s="221" t="s">
        <v>48</v>
      </c>
      <c r="O450" s="46"/>
      <c r="P450" s="222">
        <f>O450*H450</f>
        <v>0</v>
      </c>
      <c r="Q450" s="222">
        <v>0</v>
      </c>
      <c r="R450" s="222">
        <f>Q450*H450</f>
        <v>0</v>
      </c>
      <c r="S450" s="222">
        <v>0</v>
      </c>
      <c r="T450" s="223">
        <f>S450*H450</f>
        <v>0</v>
      </c>
      <c r="AR450" s="23" t="s">
        <v>213</v>
      </c>
      <c r="AT450" s="23" t="s">
        <v>133</v>
      </c>
      <c r="AU450" s="23" t="s">
        <v>139</v>
      </c>
      <c r="AY450" s="23" t="s">
        <v>130</v>
      </c>
      <c r="BE450" s="224">
        <f>IF(N450="základní",J450,0)</f>
        <v>0</v>
      </c>
      <c r="BF450" s="224">
        <f>IF(N450="snížená",J450,0)</f>
        <v>0</v>
      </c>
      <c r="BG450" s="224">
        <f>IF(N450="zákl. přenesená",J450,0)</f>
        <v>0</v>
      </c>
      <c r="BH450" s="224">
        <f>IF(N450="sníž. přenesená",J450,0)</f>
        <v>0</v>
      </c>
      <c r="BI450" s="224">
        <f>IF(N450="nulová",J450,0)</f>
        <v>0</v>
      </c>
      <c r="BJ450" s="23" t="s">
        <v>139</v>
      </c>
      <c r="BK450" s="224">
        <f>ROUND(I450*H450,2)</f>
        <v>0</v>
      </c>
      <c r="BL450" s="23" t="s">
        <v>213</v>
      </c>
      <c r="BM450" s="23" t="s">
        <v>714</v>
      </c>
    </row>
    <row r="451" s="11" customFormat="1">
      <c r="B451" s="225"/>
      <c r="C451" s="226"/>
      <c r="D451" s="227" t="s">
        <v>141</v>
      </c>
      <c r="E451" s="228" t="s">
        <v>21</v>
      </c>
      <c r="F451" s="229" t="s">
        <v>142</v>
      </c>
      <c r="G451" s="226"/>
      <c r="H451" s="228" t="s">
        <v>21</v>
      </c>
      <c r="I451" s="230"/>
      <c r="J451" s="226"/>
      <c r="K451" s="226"/>
      <c r="L451" s="231"/>
      <c r="M451" s="232"/>
      <c r="N451" s="233"/>
      <c r="O451" s="233"/>
      <c r="P451" s="233"/>
      <c r="Q451" s="233"/>
      <c r="R451" s="233"/>
      <c r="S451" s="233"/>
      <c r="T451" s="234"/>
      <c r="AT451" s="235" t="s">
        <v>141</v>
      </c>
      <c r="AU451" s="235" t="s">
        <v>139</v>
      </c>
      <c r="AV451" s="11" t="s">
        <v>81</v>
      </c>
      <c r="AW451" s="11" t="s">
        <v>39</v>
      </c>
      <c r="AX451" s="11" t="s">
        <v>76</v>
      </c>
      <c r="AY451" s="235" t="s">
        <v>130</v>
      </c>
    </row>
    <row r="452" s="12" customFormat="1">
      <c r="B452" s="236"/>
      <c r="C452" s="237"/>
      <c r="D452" s="227" t="s">
        <v>141</v>
      </c>
      <c r="E452" s="238" t="s">
        <v>21</v>
      </c>
      <c r="F452" s="239" t="s">
        <v>205</v>
      </c>
      <c r="G452" s="237"/>
      <c r="H452" s="240">
        <v>1.8</v>
      </c>
      <c r="I452" s="241"/>
      <c r="J452" s="237"/>
      <c r="K452" s="237"/>
      <c r="L452" s="242"/>
      <c r="M452" s="243"/>
      <c r="N452" s="244"/>
      <c r="O452" s="244"/>
      <c r="P452" s="244"/>
      <c r="Q452" s="244"/>
      <c r="R452" s="244"/>
      <c r="S452" s="244"/>
      <c r="T452" s="245"/>
      <c r="AT452" s="246" t="s">
        <v>141</v>
      </c>
      <c r="AU452" s="246" t="s">
        <v>139</v>
      </c>
      <c r="AV452" s="12" t="s">
        <v>139</v>
      </c>
      <c r="AW452" s="12" t="s">
        <v>39</v>
      </c>
      <c r="AX452" s="12" t="s">
        <v>81</v>
      </c>
      <c r="AY452" s="246" t="s">
        <v>130</v>
      </c>
    </row>
    <row r="453" s="1" customFormat="1" ht="38.25" customHeight="1">
      <c r="B453" s="45"/>
      <c r="C453" s="213" t="s">
        <v>715</v>
      </c>
      <c r="D453" s="213" t="s">
        <v>133</v>
      </c>
      <c r="E453" s="214" t="s">
        <v>716</v>
      </c>
      <c r="F453" s="215" t="s">
        <v>717</v>
      </c>
      <c r="G453" s="216" t="s">
        <v>210</v>
      </c>
      <c r="H453" s="217">
        <v>0.056000000000000001</v>
      </c>
      <c r="I453" s="218"/>
      <c r="J453" s="219">
        <f>ROUND(I453*H453,2)</f>
        <v>0</v>
      </c>
      <c r="K453" s="215" t="s">
        <v>137</v>
      </c>
      <c r="L453" s="71"/>
      <c r="M453" s="220" t="s">
        <v>21</v>
      </c>
      <c r="N453" s="221" t="s">
        <v>48</v>
      </c>
      <c r="O453" s="46"/>
      <c r="P453" s="222">
        <f>O453*H453</f>
        <v>0</v>
      </c>
      <c r="Q453" s="222">
        <v>0</v>
      </c>
      <c r="R453" s="222">
        <f>Q453*H453</f>
        <v>0</v>
      </c>
      <c r="S453" s="222">
        <v>0</v>
      </c>
      <c r="T453" s="223">
        <f>S453*H453</f>
        <v>0</v>
      </c>
      <c r="AR453" s="23" t="s">
        <v>213</v>
      </c>
      <c r="AT453" s="23" t="s">
        <v>133</v>
      </c>
      <c r="AU453" s="23" t="s">
        <v>139</v>
      </c>
      <c r="AY453" s="23" t="s">
        <v>130</v>
      </c>
      <c r="BE453" s="224">
        <f>IF(N453="základní",J453,0)</f>
        <v>0</v>
      </c>
      <c r="BF453" s="224">
        <f>IF(N453="snížená",J453,0)</f>
        <v>0</v>
      </c>
      <c r="BG453" s="224">
        <f>IF(N453="zákl. přenesená",J453,0)</f>
        <v>0</v>
      </c>
      <c r="BH453" s="224">
        <f>IF(N453="sníž. přenesená",J453,0)</f>
        <v>0</v>
      </c>
      <c r="BI453" s="224">
        <f>IF(N453="nulová",J453,0)</f>
        <v>0</v>
      </c>
      <c r="BJ453" s="23" t="s">
        <v>139</v>
      </c>
      <c r="BK453" s="224">
        <f>ROUND(I453*H453,2)</f>
        <v>0</v>
      </c>
      <c r="BL453" s="23" t="s">
        <v>213</v>
      </c>
      <c r="BM453" s="23" t="s">
        <v>718</v>
      </c>
    </row>
    <row r="454" s="1" customFormat="1" ht="38.25" customHeight="1">
      <c r="B454" s="45"/>
      <c r="C454" s="213" t="s">
        <v>575</v>
      </c>
      <c r="D454" s="213" t="s">
        <v>133</v>
      </c>
      <c r="E454" s="214" t="s">
        <v>719</v>
      </c>
      <c r="F454" s="215" t="s">
        <v>720</v>
      </c>
      <c r="G454" s="216" t="s">
        <v>210</v>
      </c>
      <c r="H454" s="217">
        <v>0.056000000000000001</v>
      </c>
      <c r="I454" s="218"/>
      <c r="J454" s="219">
        <f>ROUND(I454*H454,2)</f>
        <v>0</v>
      </c>
      <c r="K454" s="215" t="s">
        <v>137</v>
      </c>
      <c r="L454" s="71"/>
      <c r="M454" s="220" t="s">
        <v>21</v>
      </c>
      <c r="N454" s="221" t="s">
        <v>48</v>
      </c>
      <c r="O454" s="46"/>
      <c r="P454" s="222">
        <f>O454*H454</f>
        <v>0</v>
      </c>
      <c r="Q454" s="222">
        <v>0</v>
      </c>
      <c r="R454" s="222">
        <f>Q454*H454</f>
        <v>0</v>
      </c>
      <c r="S454" s="222">
        <v>0</v>
      </c>
      <c r="T454" s="223">
        <f>S454*H454</f>
        <v>0</v>
      </c>
      <c r="AR454" s="23" t="s">
        <v>213</v>
      </c>
      <c r="AT454" s="23" t="s">
        <v>133</v>
      </c>
      <c r="AU454" s="23" t="s">
        <v>139</v>
      </c>
      <c r="AY454" s="23" t="s">
        <v>130</v>
      </c>
      <c r="BE454" s="224">
        <f>IF(N454="základní",J454,0)</f>
        <v>0</v>
      </c>
      <c r="BF454" s="224">
        <f>IF(N454="snížená",J454,0)</f>
        <v>0</v>
      </c>
      <c r="BG454" s="224">
        <f>IF(N454="zákl. přenesená",J454,0)</f>
        <v>0</v>
      </c>
      <c r="BH454" s="224">
        <f>IF(N454="sníž. přenesená",J454,0)</f>
        <v>0</v>
      </c>
      <c r="BI454" s="224">
        <f>IF(N454="nulová",J454,0)</f>
        <v>0</v>
      </c>
      <c r="BJ454" s="23" t="s">
        <v>139</v>
      </c>
      <c r="BK454" s="224">
        <f>ROUND(I454*H454,2)</f>
        <v>0</v>
      </c>
      <c r="BL454" s="23" t="s">
        <v>213</v>
      </c>
      <c r="BM454" s="23" t="s">
        <v>721</v>
      </c>
    </row>
    <row r="455" s="10" customFormat="1" ht="29.88" customHeight="1">
      <c r="B455" s="197"/>
      <c r="C455" s="198"/>
      <c r="D455" s="199" t="s">
        <v>75</v>
      </c>
      <c r="E455" s="211" t="s">
        <v>722</v>
      </c>
      <c r="F455" s="211" t="s">
        <v>723</v>
      </c>
      <c r="G455" s="198"/>
      <c r="H455" s="198"/>
      <c r="I455" s="201"/>
      <c r="J455" s="212">
        <f>BK455</f>
        <v>0</v>
      </c>
      <c r="K455" s="198"/>
      <c r="L455" s="203"/>
      <c r="M455" s="204"/>
      <c r="N455" s="205"/>
      <c r="O455" s="205"/>
      <c r="P455" s="206">
        <f>SUM(P456:P473)</f>
        <v>0</v>
      </c>
      <c r="Q455" s="205"/>
      <c r="R455" s="206">
        <f>SUM(R456:R473)</f>
        <v>0.089892400000000011</v>
      </c>
      <c r="S455" s="205"/>
      <c r="T455" s="207">
        <f>SUM(T456:T473)</f>
        <v>0</v>
      </c>
      <c r="AR455" s="208" t="s">
        <v>139</v>
      </c>
      <c r="AT455" s="209" t="s">
        <v>75</v>
      </c>
      <c r="AU455" s="209" t="s">
        <v>81</v>
      </c>
      <c r="AY455" s="208" t="s">
        <v>130</v>
      </c>
      <c r="BK455" s="210">
        <f>SUM(BK456:BK473)</f>
        <v>0</v>
      </c>
    </row>
    <row r="456" s="1" customFormat="1" ht="16.5" customHeight="1">
      <c r="B456" s="45"/>
      <c r="C456" s="213" t="s">
        <v>724</v>
      </c>
      <c r="D456" s="213" t="s">
        <v>133</v>
      </c>
      <c r="E456" s="214" t="s">
        <v>725</v>
      </c>
      <c r="F456" s="215" t="s">
        <v>726</v>
      </c>
      <c r="G456" s="216" t="s">
        <v>146</v>
      </c>
      <c r="H456" s="217">
        <v>172.87000000000001</v>
      </c>
      <c r="I456" s="218"/>
      <c r="J456" s="219">
        <f>ROUND(I456*H456,2)</f>
        <v>0</v>
      </c>
      <c r="K456" s="215" t="s">
        <v>137</v>
      </c>
      <c r="L456" s="71"/>
      <c r="M456" s="220" t="s">
        <v>21</v>
      </c>
      <c r="N456" s="221" t="s">
        <v>48</v>
      </c>
      <c r="O456" s="46"/>
      <c r="P456" s="222">
        <f>O456*H456</f>
        <v>0</v>
      </c>
      <c r="Q456" s="222">
        <v>0.00020000000000000001</v>
      </c>
      <c r="R456" s="222">
        <f>Q456*H456</f>
        <v>0.034574000000000001</v>
      </c>
      <c r="S456" s="222">
        <v>0</v>
      </c>
      <c r="T456" s="223">
        <f>S456*H456</f>
        <v>0</v>
      </c>
      <c r="AR456" s="23" t="s">
        <v>213</v>
      </c>
      <c r="AT456" s="23" t="s">
        <v>133</v>
      </c>
      <c r="AU456" s="23" t="s">
        <v>139</v>
      </c>
      <c r="AY456" s="23" t="s">
        <v>130</v>
      </c>
      <c r="BE456" s="224">
        <f>IF(N456="základní",J456,0)</f>
        <v>0</v>
      </c>
      <c r="BF456" s="224">
        <f>IF(N456="snížená",J456,0)</f>
        <v>0</v>
      </c>
      <c r="BG456" s="224">
        <f>IF(N456="zákl. přenesená",J456,0)</f>
        <v>0</v>
      </c>
      <c r="BH456" s="224">
        <f>IF(N456="sníž. přenesená",J456,0)</f>
        <v>0</v>
      </c>
      <c r="BI456" s="224">
        <f>IF(N456="nulová",J456,0)</f>
        <v>0</v>
      </c>
      <c r="BJ456" s="23" t="s">
        <v>139</v>
      </c>
      <c r="BK456" s="224">
        <f>ROUND(I456*H456,2)</f>
        <v>0</v>
      </c>
      <c r="BL456" s="23" t="s">
        <v>213</v>
      </c>
      <c r="BM456" s="23" t="s">
        <v>727</v>
      </c>
    </row>
    <row r="457" s="11" customFormat="1">
      <c r="B457" s="225"/>
      <c r="C457" s="226"/>
      <c r="D457" s="227" t="s">
        <v>141</v>
      </c>
      <c r="E457" s="228" t="s">
        <v>21</v>
      </c>
      <c r="F457" s="229" t="s">
        <v>142</v>
      </c>
      <c r="G457" s="226"/>
      <c r="H457" s="228" t="s">
        <v>21</v>
      </c>
      <c r="I457" s="230"/>
      <c r="J457" s="226"/>
      <c r="K457" s="226"/>
      <c r="L457" s="231"/>
      <c r="M457" s="232"/>
      <c r="N457" s="233"/>
      <c r="O457" s="233"/>
      <c r="P457" s="233"/>
      <c r="Q457" s="233"/>
      <c r="R457" s="233"/>
      <c r="S457" s="233"/>
      <c r="T457" s="234"/>
      <c r="AT457" s="235" t="s">
        <v>141</v>
      </c>
      <c r="AU457" s="235" t="s">
        <v>139</v>
      </c>
      <c r="AV457" s="11" t="s">
        <v>81</v>
      </c>
      <c r="AW457" s="11" t="s">
        <v>39</v>
      </c>
      <c r="AX457" s="11" t="s">
        <v>76</v>
      </c>
      <c r="AY457" s="235" t="s">
        <v>130</v>
      </c>
    </row>
    <row r="458" s="12" customFormat="1">
      <c r="B458" s="236"/>
      <c r="C458" s="237"/>
      <c r="D458" s="227" t="s">
        <v>141</v>
      </c>
      <c r="E458" s="238" t="s">
        <v>21</v>
      </c>
      <c r="F458" s="239" t="s">
        <v>728</v>
      </c>
      <c r="G458" s="237"/>
      <c r="H458" s="240">
        <v>24</v>
      </c>
      <c r="I458" s="241"/>
      <c r="J458" s="237"/>
      <c r="K458" s="237"/>
      <c r="L458" s="242"/>
      <c r="M458" s="243"/>
      <c r="N458" s="244"/>
      <c r="O458" s="244"/>
      <c r="P458" s="244"/>
      <c r="Q458" s="244"/>
      <c r="R458" s="244"/>
      <c r="S458" s="244"/>
      <c r="T458" s="245"/>
      <c r="AT458" s="246" t="s">
        <v>141</v>
      </c>
      <c r="AU458" s="246" t="s">
        <v>139</v>
      </c>
      <c r="AV458" s="12" t="s">
        <v>139</v>
      </c>
      <c r="AW458" s="12" t="s">
        <v>39</v>
      </c>
      <c r="AX458" s="12" t="s">
        <v>76</v>
      </c>
      <c r="AY458" s="246" t="s">
        <v>130</v>
      </c>
    </row>
    <row r="459" s="12" customFormat="1">
      <c r="B459" s="236"/>
      <c r="C459" s="237"/>
      <c r="D459" s="227" t="s">
        <v>141</v>
      </c>
      <c r="E459" s="238" t="s">
        <v>21</v>
      </c>
      <c r="F459" s="239" t="s">
        <v>729</v>
      </c>
      <c r="G459" s="237"/>
      <c r="H459" s="240">
        <v>20.079999999999998</v>
      </c>
      <c r="I459" s="241"/>
      <c r="J459" s="237"/>
      <c r="K459" s="237"/>
      <c r="L459" s="242"/>
      <c r="M459" s="243"/>
      <c r="N459" s="244"/>
      <c r="O459" s="244"/>
      <c r="P459" s="244"/>
      <c r="Q459" s="244"/>
      <c r="R459" s="244"/>
      <c r="S459" s="244"/>
      <c r="T459" s="245"/>
      <c r="AT459" s="246" t="s">
        <v>141</v>
      </c>
      <c r="AU459" s="246" t="s">
        <v>139</v>
      </c>
      <c r="AV459" s="12" t="s">
        <v>139</v>
      </c>
      <c r="AW459" s="12" t="s">
        <v>39</v>
      </c>
      <c r="AX459" s="12" t="s">
        <v>76</v>
      </c>
      <c r="AY459" s="246" t="s">
        <v>130</v>
      </c>
    </row>
    <row r="460" s="12" customFormat="1">
      <c r="B460" s="236"/>
      <c r="C460" s="237"/>
      <c r="D460" s="227" t="s">
        <v>141</v>
      </c>
      <c r="E460" s="238" t="s">
        <v>21</v>
      </c>
      <c r="F460" s="239" t="s">
        <v>730</v>
      </c>
      <c r="G460" s="237"/>
      <c r="H460" s="240">
        <v>128.78999999999999</v>
      </c>
      <c r="I460" s="241"/>
      <c r="J460" s="237"/>
      <c r="K460" s="237"/>
      <c r="L460" s="242"/>
      <c r="M460" s="243"/>
      <c r="N460" s="244"/>
      <c r="O460" s="244"/>
      <c r="P460" s="244"/>
      <c r="Q460" s="244"/>
      <c r="R460" s="244"/>
      <c r="S460" s="244"/>
      <c r="T460" s="245"/>
      <c r="AT460" s="246" t="s">
        <v>141</v>
      </c>
      <c r="AU460" s="246" t="s">
        <v>139</v>
      </c>
      <c r="AV460" s="12" t="s">
        <v>139</v>
      </c>
      <c r="AW460" s="12" t="s">
        <v>39</v>
      </c>
      <c r="AX460" s="12" t="s">
        <v>76</v>
      </c>
      <c r="AY460" s="246" t="s">
        <v>130</v>
      </c>
    </row>
    <row r="461" s="13" customFormat="1">
      <c r="B461" s="257"/>
      <c r="C461" s="258"/>
      <c r="D461" s="227" t="s">
        <v>141</v>
      </c>
      <c r="E461" s="259" t="s">
        <v>21</v>
      </c>
      <c r="F461" s="260" t="s">
        <v>403</v>
      </c>
      <c r="G461" s="258"/>
      <c r="H461" s="261">
        <v>172.87000000000001</v>
      </c>
      <c r="I461" s="262"/>
      <c r="J461" s="258"/>
      <c r="K461" s="258"/>
      <c r="L461" s="263"/>
      <c r="M461" s="264"/>
      <c r="N461" s="265"/>
      <c r="O461" s="265"/>
      <c r="P461" s="265"/>
      <c r="Q461" s="265"/>
      <c r="R461" s="265"/>
      <c r="S461" s="265"/>
      <c r="T461" s="266"/>
      <c r="AT461" s="267" t="s">
        <v>141</v>
      </c>
      <c r="AU461" s="267" t="s">
        <v>139</v>
      </c>
      <c r="AV461" s="13" t="s">
        <v>138</v>
      </c>
      <c r="AW461" s="13" t="s">
        <v>39</v>
      </c>
      <c r="AX461" s="13" t="s">
        <v>81</v>
      </c>
      <c r="AY461" s="267" t="s">
        <v>130</v>
      </c>
    </row>
    <row r="462" s="1" customFormat="1" ht="25.5" customHeight="1">
      <c r="B462" s="45"/>
      <c r="C462" s="213" t="s">
        <v>731</v>
      </c>
      <c r="D462" s="213" t="s">
        <v>133</v>
      </c>
      <c r="E462" s="214" t="s">
        <v>732</v>
      </c>
      <c r="F462" s="215" t="s">
        <v>733</v>
      </c>
      <c r="G462" s="216" t="s">
        <v>146</v>
      </c>
      <c r="H462" s="217">
        <v>172.87000000000001</v>
      </c>
      <c r="I462" s="218"/>
      <c r="J462" s="219">
        <f>ROUND(I462*H462,2)</f>
        <v>0</v>
      </c>
      <c r="K462" s="215" t="s">
        <v>137</v>
      </c>
      <c r="L462" s="71"/>
      <c r="M462" s="220" t="s">
        <v>21</v>
      </c>
      <c r="N462" s="221" t="s">
        <v>48</v>
      </c>
      <c r="O462" s="46"/>
      <c r="P462" s="222">
        <f>O462*H462</f>
        <v>0</v>
      </c>
      <c r="Q462" s="222">
        <v>0.00032000000000000003</v>
      </c>
      <c r="R462" s="222">
        <f>Q462*H462</f>
        <v>0.055318400000000004</v>
      </c>
      <c r="S462" s="222">
        <v>0</v>
      </c>
      <c r="T462" s="223">
        <f>S462*H462</f>
        <v>0</v>
      </c>
      <c r="AR462" s="23" t="s">
        <v>213</v>
      </c>
      <c r="AT462" s="23" t="s">
        <v>133</v>
      </c>
      <c r="AU462" s="23" t="s">
        <v>139</v>
      </c>
      <c r="AY462" s="23" t="s">
        <v>130</v>
      </c>
      <c r="BE462" s="224">
        <f>IF(N462="základní",J462,0)</f>
        <v>0</v>
      </c>
      <c r="BF462" s="224">
        <f>IF(N462="snížená",J462,0)</f>
        <v>0</v>
      </c>
      <c r="BG462" s="224">
        <f>IF(N462="zákl. přenesená",J462,0)</f>
        <v>0</v>
      </c>
      <c r="BH462" s="224">
        <f>IF(N462="sníž. přenesená",J462,0)</f>
        <v>0</v>
      </c>
      <c r="BI462" s="224">
        <f>IF(N462="nulová",J462,0)</f>
        <v>0</v>
      </c>
      <c r="BJ462" s="23" t="s">
        <v>139</v>
      </c>
      <c r="BK462" s="224">
        <f>ROUND(I462*H462,2)</f>
        <v>0</v>
      </c>
      <c r="BL462" s="23" t="s">
        <v>213</v>
      </c>
      <c r="BM462" s="23" t="s">
        <v>734</v>
      </c>
    </row>
    <row r="463" s="11" customFormat="1">
      <c r="B463" s="225"/>
      <c r="C463" s="226"/>
      <c r="D463" s="227" t="s">
        <v>141</v>
      </c>
      <c r="E463" s="228" t="s">
        <v>21</v>
      </c>
      <c r="F463" s="229" t="s">
        <v>142</v>
      </c>
      <c r="G463" s="226"/>
      <c r="H463" s="228" t="s">
        <v>21</v>
      </c>
      <c r="I463" s="230"/>
      <c r="J463" s="226"/>
      <c r="K463" s="226"/>
      <c r="L463" s="231"/>
      <c r="M463" s="232"/>
      <c r="N463" s="233"/>
      <c r="O463" s="233"/>
      <c r="P463" s="233"/>
      <c r="Q463" s="233"/>
      <c r="R463" s="233"/>
      <c r="S463" s="233"/>
      <c r="T463" s="234"/>
      <c r="AT463" s="235" t="s">
        <v>141</v>
      </c>
      <c r="AU463" s="235" t="s">
        <v>139</v>
      </c>
      <c r="AV463" s="11" t="s">
        <v>81</v>
      </c>
      <c r="AW463" s="11" t="s">
        <v>39</v>
      </c>
      <c r="AX463" s="11" t="s">
        <v>76</v>
      </c>
      <c r="AY463" s="235" t="s">
        <v>130</v>
      </c>
    </row>
    <row r="464" s="12" customFormat="1">
      <c r="B464" s="236"/>
      <c r="C464" s="237"/>
      <c r="D464" s="227" t="s">
        <v>141</v>
      </c>
      <c r="E464" s="238" t="s">
        <v>21</v>
      </c>
      <c r="F464" s="239" t="s">
        <v>728</v>
      </c>
      <c r="G464" s="237"/>
      <c r="H464" s="240">
        <v>24</v>
      </c>
      <c r="I464" s="241"/>
      <c r="J464" s="237"/>
      <c r="K464" s="237"/>
      <c r="L464" s="242"/>
      <c r="M464" s="243"/>
      <c r="N464" s="244"/>
      <c r="O464" s="244"/>
      <c r="P464" s="244"/>
      <c r="Q464" s="244"/>
      <c r="R464" s="244"/>
      <c r="S464" s="244"/>
      <c r="T464" s="245"/>
      <c r="AT464" s="246" t="s">
        <v>141</v>
      </c>
      <c r="AU464" s="246" t="s">
        <v>139</v>
      </c>
      <c r="AV464" s="12" t="s">
        <v>139</v>
      </c>
      <c r="AW464" s="12" t="s">
        <v>39</v>
      </c>
      <c r="AX464" s="12" t="s">
        <v>76</v>
      </c>
      <c r="AY464" s="246" t="s">
        <v>130</v>
      </c>
    </row>
    <row r="465" s="12" customFormat="1">
      <c r="B465" s="236"/>
      <c r="C465" s="237"/>
      <c r="D465" s="227" t="s">
        <v>141</v>
      </c>
      <c r="E465" s="238" t="s">
        <v>21</v>
      </c>
      <c r="F465" s="239" t="s">
        <v>729</v>
      </c>
      <c r="G465" s="237"/>
      <c r="H465" s="240">
        <v>20.079999999999998</v>
      </c>
      <c r="I465" s="241"/>
      <c r="J465" s="237"/>
      <c r="K465" s="237"/>
      <c r="L465" s="242"/>
      <c r="M465" s="243"/>
      <c r="N465" s="244"/>
      <c r="O465" s="244"/>
      <c r="P465" s="244"/>
      <c r="Q465" s="244"/>
      <c r="R465" s="244"/>
      <c r="S465" s="244"/>
      <c r="T465" s="245"/>
      <c r="AT465" s="246" t="s">
        <v>141</v>
      </c>
      <c r="AU465" s="246" t="s">
        <v>139</v>
      </c>
      <c r="AV465" s="12" t="s">
        <v>139</v>
      </c>
      <c r="AW465" s="12" t="s">
        <v>39</v>
      </c>
      <c r="AX465" s="12" t="s">
        <v>76</v>
      </c>
      <c r="AY465" s="246" t="s">
        <v>130</v>
      </c>
    </row>
    <row r="466" s="12" customFormat="1">
      <c r="B466" s="236"/>
      <c r="C466" s="237"/>
      <c r="D466" s="227" t="s">
        <v>141</v>
      </c>
      <c r="E466" s="238" t="s">
        <v>21</v>
      </c>
      <c r="F466" s="239" t="s">
        <v>730</v>
      </c>
      <c r="G466" s="237"/>
      <c r="H466" s="240">
        <v>128.78999999999999</v>
      </c>
      <c r="I466" s="241"/>
      <c r="J466" s="237"/>
      <c r="K466" s="237"/>
      <c r="L466" s="242"/>
      <c r="M466" s="243"/>
      <c r="N466" s="244"/>
      <c r="O466" s="244"/>
      <c r="P466" s="244"/>
      <c r="Q466" s="244"/>
      <c r="R466" s="244"/>
      <c r="S466" s="244"/>
      <c r="T466" s="245"/>
      <c r="AT466" s="246" t="s">
        <v>141</v>
      </c>
      <c r="AU466" s="246" t="s">
        <v>139</v>
      </c>
      <c r="AV466" s="12" t="s">
        <v>139</v>
      </c>
      <c r="AW466" s="12" t="s">
        <v>39</v>
      </c>
      <c r="AX466" s="12" t="s">
        <v>76</v>
      </c>
      <c r="AY466" s="246" t="s">
        <v>130</v>
      </c>
    </row>
    <row r="467" s="13" customFormat="1">
      <c r="B467" s="257"/>
      <c r="C467" s="258"/>
      <c r="D467" s="227" t="s">
        <v>141</v>
      </c>
      <c r="E467" s="259" t="s">
        <v>21</v>
      </c>
      <c r="F467" s="260" t="s">
        <v>403</v>
      </c>
      <c r="G467" s="258"/>
      <c r="H467" s="261">
        <v>172.87000000000001</v>
      </c>
      <c r="I467" s="262"/>
      <c r="J467" s="258"/>
      <c r="K467" s="258"/>
      <c r="L467" s="263"/>
      <c r="M467" s="264"/>
      <c r="N467" s="265"/>
      <c r="O467" s="265"/>
      <c r="P467" s="265"/>
      <c r="Q467" s="265"/>
      <c r="R467" s="265"/>
      <c r="S467" s="265"/>
      <c r="T467" s="266"/>
      <c r="AT467" s="267" t="s">
        <v>141</v>
      </c>
      <c r="AU467" s="267" t="s">
        <v>139</v>
      </c>
      <c r="AV467" s="13" t="s">
        <v>138</v>
      </c>
      <c r="AW467" s="13" t="s">
        <v>39</v>
      </c>
      <c r="AX467" s="13" t="s">
        <v>81</v>
      </c>
      <c r="AY467" s="267" t="s">
        <v>130</v>
      </c>
    </row>
    <row r="468" s="1" customFormat="1" ht="38.25" customHeight="1">
      <c r="B468" s="45"/>
      <c r="C468" s="213" t="s">
        <v>735</v>
      </c>
      <c r="D468" s="213" t="s">
        <v>133</v>
      </c>
      <c r="E468" s="214" t="s">
        <v>736</v>
      </c>
      <c r="F468" s="215" t="s">
        <v>737</v>
      </c>
      <c r="G468" s="216" t="s">
        <v>146</v>
      </c>
      <c r="H468" s="217">
        <v>172.87000000000001</v>
      </c>
      <c r="I468" s="218"/>
      <c r="J468" s="219">
        <f>ROUND(I468*H468,2)</f>
        <v>0</v>
      </c>
      <c r="K468" s="215" t="s">
        <v>137</v>
      </c>
      <c r="L468" s="71"/>
      <c r="M468" s="220" t="s">
        <v>21</v>
      </c>
      <c r="N468" s="221" t="s">
        <v>48</v>
      </c>
      <c r="O468" s="46"/>
      <c r="P468" s="222">
        <f>O468*H468</f>
        <v>0</v>
      </c>
      <c r="Q468" s="222">
        <v>0</v>
      </c>
      <c r="R468" s="222">
        <f>Q468*H468</f>
        <v>0</v>
      </c>
      <c r="S468" s="222">
        <v>0</v>
      </c>
      <c r="T468" s="223">
        <f>S468*H468</f>
        <v>0</v>
      </c>
      <c r="AR468" s="23" t="s">
        <v>213</v>
      </c>
      <c r="AT468" s="23" t="s">
        <v>133</v>
      </c>
      <c r="AU468" s="23" t="s">
        <v>139</v>
      </c>
      <c r="AY468" s="23" t="s">
        <v>130</v>
      </c>
      <c r="BE468" s="224">
        <f>IF(N468="základní",J468,0)</f>
        <v>0</v>
      </c>
      <c r="BF468" s="224">
        <f>IF(N468="snížená",J468,0)</f>
        <v>0</v>
      </c>
      <c r="BG468" s="224">
        <f>IF(N468="zákl. přenesená",J468,0)</f>
        <v>0</v>
      </c>
      <c r="BH468" s="224">
        <f>IF(N468="sníž. přenesená",J468,0)</f>
        <v>0</v>
      </c>
      <c r="BI468" s="224">
        <f>IF(N468="nulová",J468,0)</f>
        <v>0</v>
      </c>
      <c r="BJ468" s="23" t="s">
        <v>139</v>
      </c>
      <c r="BK468" s="224">
        <f>ROUND(I468*H468,2)</f>
        <v>0</v>
      </c>
      <c r="BL468" s="23" t="s">
        <v>213</v>
      </c>
      <c r="BM468" s="23" t="s">
        <v>738</v>
      </c>
    </row>
    <row r="469" s="11" customFormat="1">
      <c r="B469" s="225"/>
      <c r="C469" s="226"/>
      <c r="D469" s="227" t="s">
        <v>141</v>
      </c>
      <c r="E469" s="228" t="s">
        <v>21</v>
      </c>
      <c r="F469" s="229" t="s">
        <v>142</v>
      </c>
      <c r="G469" s="226"/>
      <c r="H469" s="228" t="s">
        <v>21</v>
      </c>
      <c r="I469" s="230"/>
      <c r="J469" s="226"/>
      <c r="K469" s="226"/>
      <c r="L469" s="231"/>
      <c r="M469" s="232"/>
      <c r="N469" s="233"/>
      <c r="O469" s="233"/>
      <c r="P469" s="233"/>
      <c r="Q469" s="233"/>
      <c r="R469" s="233"/>
      <c r="S469" s="233"/>
      <c r="T469" s="234"/>
      <c r="AT469" s="235" t="s">
        <v>141</v>
      </c>
      <c r="AU469" s="235" t="s">
        <v>139</v>
      </c>
      <c r="AV469" s="11" t="s">
        <v>81</v>
      </c>
      <c r="AW469" s="11" t="s">
        <v>39</v>
      </c>
      <c r="AX469" s="11" t="s">
        <v>76</v>
      </c>
      <c r="AY469" s="235" t="s">
        <v>130</v>
      </c>
    </row>
    <row r="470" s="12" customFormat="1">
      <c r="B470" s="236"/>
      <c r="C470" s="237"/>
      <c r="D470" s="227" t="s">
        <v>141</v>
      </c>
      <c r="E470" s="238" t="s">
        <v>21</v>
      </c>
      <c r="F470" s="239" t="s">
        <v>728</v>
      </c>
      <c r="G470" s="237"/>
      <c r="H470" s="240">
        <v>24</v>
      </c>
      <c r="I470" s="241"/>
      <c r="J470" s="237"/>
      <c r="K470" s="237"/>
      <c r="L470" s="242"/>
      <c r="M470" s="243"/>
      <c r="N470" s="244"/>
      <c r="O470" s="244"/>
      <c r="P470" s="244"/>
      <c r="Q470" s="244"/>
      <c r="R470" s="244"/>
      <c r="S470" s="244"/>
      <c r="T470" s="245"/>
      <c r="AT470" s="246" t="s">
        <v>141</v>
      </c>
      <c r="AU470" s="246" t="s">
        <v>139</v>
      </c>
      <c r="AV470" s="12" t="s">
        <v>139</v>
      </c>
      <c r="AW470" s="12" t="s">
        <v>39</v>
      </c>
      <c r="AX470" s="12" t="s">
        <v>76</v>
      </c>
      <c r="AY470" s="246" t="s">
        <v>130</v>
      </c>
    </row>
    <row r="471" s="12" customFormat="1">
      <c r="B471" s="236"/>
      <c r="C471" s="237"/>
      <c r="D471" s="227" t="s">
        <v>141</v>
      </c>
      <c r="E471" s="238" t="s">
        <v>21</v>
      </c>
      <c r="F471" s="239" t="s">
        <v>729</v>
      </c>
      <c r="G471" s="237"/>
      <c r="H471" s="240">
        <v>20.079999999999998</v>
      </c>
      <c r="I471" s="241"/>
      <c r="J471" s="237"/>
      <c r="K471" s="237"/>
      <c r="L471" s="242"/>
      <c r="M471" s="243"/>
      <c r="N471" s="244"/>
      <c r="O471" s="244"/>
      <c r="P471" s="244"/>
      <c r="Q471" s="244"/>
      <c r="R471" s="244"/>
      <c r="S471" s="244"/>
      <c r="T471" s="245"/>
      <c r="AT471" s="246" t="s">
        <v>141</v>
      </c>
      <c r="AU471" s="246" t="s">
        <v>139</v>
      </c>
      <c r="AV471" s="12" t="s">
        <v>139</v>
      </c>
      <c r="AW471" s="12" t="s">
        <v>39</v>
      </c>
      <c r="AX471" s="12" t="s">
        <v>76</v>
      </c>
      <c r="AY471" s="246" t="s">
        <v>130</v>
      </c>
    </row>
    <row r="472" s="12" customFormat="1">
      <c r="B472" s="236"/>
      <c r="C472" s="237"/>
      <c r="D472" s="227" t="s">
        <v>141</v>
      </c>
      <c r="E472" s="238" t="s">
        <v>21</v>
      </c>
      <c r="F472" s="239" t="s">
        <v>730</v>
      </c>
      <c r="G472" s="237"/>
      <c r="H472" s="240">
        <v>128.78999999999999</v>
      </c>
      <c r="I472" s="241"/>
      <c r="J472" s="237"/>
      <c r="K472" s="237"/>
      <c r="L472" s="242"/>
      <c r="M472" s="243"/>
      <c r="N472" s="244"/>
      <c r="O472" s="244"/>
      <c r="P472" s="244"/>
      <c r="Q472" s="244"/>
      <c r="R472" s="244"/>
      <c r="S472" s="244"/>
      <c r="T472" s="245"/>
      <c r="AT472" s="246" t="s">
        <v>141</v>
      </c>
      <c r="AU472" s="246" t="s">
        <v>139</v>
      </c>
      <c r="AV472" s="12" t="s">
        <v>139</v>
      </c>
      <c r="AW472" s="12" t="s">
        <v>39</v>
      </c>
      <c r="AX472" s="12" t="s">
        <v>76</v>
      </c>
      <c r="AY472" s="246" t="s">
        <v>130</v>
      </c>
    </row>
    <row r="473" s="13" customFormat="1">
      <c r="B473" s="257"/>
      <c r="C473" s="258"/>
      <c r="D473" s="227" t="s">
        <v>141</v>
      </c>
      <c r="E473" s="259" t="s">
        <v>21</v>
      </c>
      <c r="F473" s="260" t="s">
        <v>403</v>
      </c>
      <c r="G473" s="258"/>
      <c r="H473" s="261">
        <v>172.87000000000001</v>
      </c>
      <c r="I473" s="262"/>
      <c r="J473" s="258"/>
      <c r="K473" s="258"/>
      <c r="L473" s="263"/>
      <c r="M473" s="264"/>
      <c r="N473" s="265"/>
      <c r="O473" s="265"/>
      <c r="P473" s="265"/>
      <c r="Q473" s="265"/>
      <c r="R473" s="265"/>
      <c r="S473" s="265"/>
      <c r="T473" s="266"/>
      <c r="AT473" s="267" t="s">
        <v>141</v>
      </c>
      <c r="AU473" s="267" t="s">
        <v>139</v>
      </c>
      <c r="AV473" s="13" t="s">
        <v>138</v>
      </c>
      <c r="AW473" s="13" t="s">
        <v>39</v>
      </c>
      <c r="AX473" s="13" t="s">
        <v>81</v>
      </c>
      <c r="AY473" s="267" t="s">
        <v>130</v>
      </c>
    </row>
    <row r="474" s="10" customFormat="1" ht="37.44" customHeight="1">
      <c r="B474" s="197"/>
      <c r="C474" s="198"/>
      <c r="D474" s="199" t="s">
        <v>75</v>
      </c>
      <c r="E474" s="200" t="s">
        <v>259</v>
      </c>
      <c r="F474" s="200" t="s">
        <v>739</v>
      </c>
      <c r="G474" s="198"/>
      <c r="H474" s="198"/>
      <c r="I474" s="201"/>
      <c r="J474" s="202">
        <f>BK474</f>
        <v>0</v>
      </c>
      <c r="K474" s="198"/>
      <c r="L474" s="203"/>
      <c r="M474" s="204"/>
      <c r="N474" s="205"/>
      <c r="O474" s="205"/>
      <c r="P474" s="206">
        <f>P475</f>
        <v>0</v>
      </c>
      <c r="Q474" s="205"/>
      <c r="R474" s="206">
        <f>R475</f>
        <v>0</v>
      </c>
      <c r="S474" s="205"/>
      <c r="T474" s="207">
        <f>T475</f>
        <v>0</v>
      </c>
      <c r="AR474" s="208" t="s">
        <v>131</v>
      </c>
      <c r="AT474" s="209" t="s">
        <v>75</v>
      </c>
      <c r="AU474" s="209" t="s">
        <v>76</v>
      </c>
      <c r="AY474" s="208" t="s">
        <v>130</v>
      </c>
      <c r="BK474" s="210">
        <f>BK475</f>
        <v>0</v>
      </c>
    </row>
    <row r="475" s="10" customFormat="1" ht="19.92" customHeight="1">
      <c r="B475" s="197"/>
      <c r="C475" s="198"/>
      <c r="D475" s="199" t="s">
        <v>75</v>
      </c>
      <c r="E475" s="211" t="s">
        <v>740</v>
      </c>
      <c r="F475" s="211" t="s">
        <v>741</v>
      </c>
      <c r="G475" s="198"/>
      <c r="H475" s="198"/>
      <c r="I475" s="201"/>
      <c r="J475" s="212">
        <f>BK475</f>
        <v>0</v>
      </c>
      <c r="K475" s="198"/>
      <c r="L475" s="203"/>
      <c r="M475" s="204"/>
      <c r="N475" s="205"/>
      <c r="O475" s="205"/>
      <c r="P475" s="206">
        <f>SUM(P476:P481)</f>
        <v>0</v>
      </c>
      <c r="Q475" s="205"/>
      <c r="R475" s="206">
        <f>SUM(R476:R481)</f>
        <v>0</v>
      </c>
      <c r="S475" s="205"/>
      <c r="T475" s="207">
        <f>SUM(T476:T481)</f>
        <v>0</v>
      </c>
      <c r="AR475" s="208" t="s">
        <v>131</v>
      </c>
      <c r="AT475" s="209" t="s">
        <v>75</v>
      </c>
      <c r="AU475" s="209" t="s">
        <v>81</v>
      </c>
      <c r="AY475" s="208" t="s">
        <v>130</v>
      </c>
      <c r="BK475" s="210">
        <f>SUM(BK476:BK481)</f>
        <v>0</v>
      </c>
    </row>
    <row r="476" s="1" customFormat="1" ht="16.5" customHeight="1">
      <c r="B476" s="45"/>
      <c r="C476" s="213" t="s">
        <v>742</v>
      </c>
      <c r="D476" s="213" t="s">
        <v>133</v>
      </c>
      <c r="E476" s="214" t="s">
        <v>743</v>
      </c>
      <c r="F476" s="215" t="s">
        <v>744</v>
      </c>
      <c r="G476" s="216" t="s">
        <v>484</v>
      </c>
      <c r="H476" s="217">
        <v>54</v>
      </c>
      <c r="I476" s="218"/>
      <c r="J476" s="219">
        <f>ROUND(I476*H476,2)</f>
        <v>0</v>
      </c>
      <c r="K476" s="215" t="s">
        <v>21</v>
      </c>
      <c r="L476" s="71"/>
      <c r="M476" s="220" t="s">
        <v>21</v>
      </c>
      <c r="N476" s="221" t="s">
        <v>48</v>
      </c>
      <c r="O476" s="46"/>
      <c r="P476" s="222">
        <f>O476*H476</f>
        <v>0</v>
      </c>
      <c r="Q476" s="222">
        <v>0</v>
      </c>
      <c r="R476" s="222">
        <f>Q476*H476</f>
        <v>0</v>
      </c>
      <c r="S476" s="222">
        <v>0</v>
      </c>
      <c r="T476" s="223">
        <f>S476*H476</f>
        <v>0</v>
      </c>
      <c r="AR476" s="23" t="s">
        <v>211</v>
      </c>
      <c r="AT476" s="23" t="s">
        <v>133</v>
      </c>
      <c r="AU476" s="23" t="s">
        <v>139</v>
      </c>
      <c r="AY476" s="23" t="s">
        <v>130</v>
      </c>
      <c r="BE476" s="224">
        <f>IF(N476="základní",J476,0)</f>
        <v>0</v>
      </c>
      <c r="BF476" s="224">
        <f>IF(N476="snížená",J476,0)</f>
        <v>0</v>
      </c>
      <c r="BG476" s="224">
        <f>IF(N476="zákl. přenesená",J476,0)</f>
        <v>0</v>
      </c>
      <c r="BH476" s="224">
        <f>IF(N476="sníž. přenesená",J476,0)</f>
        <v>0</v>
      </c>
      <c r="BI476" s="224">
        <f>IF(N476="nulová",J476,0)</f>
        <v>0</v>
      </c>
      <c r="BJ476" s="23" t="s">
        <v>139</v>
      </c>
      <c r="BK476" s="224">
        <f>ROUND(I476*H476,2)</f>
        <v>0</v>
      </c>
      <c r="BL476" s="23" t="s">
        <v>211</v>
      </c>
      <c r="BM476" s="23" t="s">
        <v>745</v>
      </c>
    </row>
    <row r="477" s="11" customFormat="1">
      <c r="B477" s="225"/>
      <c r="C477" s="226"/>
      <c r="D477" s="227" t="s">
        <v>141</v>
      </c>
      <c r="E477" s="228" t="s">
        <v>21</v>
      </c>
      <c r="F477" s="229" t="s">
        <v>142</v>
      </c>
      <c r="G477" s="226"/>
      <c r="H477" s="228" t="s">
        <v>21</v>
      </c>
      <c r="I477" s="230"/>
      <c r="J477" s="226"/>
      <c r="K477" s="226"/>
      <c r="L477" s="231"/>
      <c r="M477" s="232"/>
      <c r="N477" s="233"/>
      <c r="O477" s="233"/>
      <c r="P477" s="233"/>
      <c r="Q477" s="233"/>
      <c r="R477" s="233"/>
      <c r="S477" s="233"/>
      <c r="T477" s="234"/>
      <c r="AT477" s="235" t="s">
        <v>141</v>
      </c>
      <c r="AU477" s="235" t="s">
        <v>139</v>
      </c>
      <c r="AV477" s="11" t="s">
        <v>81</v>
      </c>
      <c r="AW477" s="11" t="s">
        <v>39</v>
      </c>
      <c r="AX477" s="11" t="s">
        <v>76</v>
      </c>
      <c r="AY477" s="235" t="s">
        <v>130</v>
      </c>
    </row>
    <row r="478" s="12" customFormat="1">
      <c r="B478" s="236"/>
      <c r="C478" s="237"/>
      <c r="D478" s="227" t="s">
        <v>141</v>
      </c>
      <c r="E478" s="238" t="s">
        <v>21</v>
      </c>
      <c r="F478" s="239" t="s">
        <v>195</v>
      </c>
      <c r="G478" s="237"/>
      <c r="H478" s="240">
        <v>54</v>
      </c>
      <c r="I478" s="241"/>
      <c r="J478" s="237"/>
      <c r="K478" s="237"/>
      <c r="L478" s="242"/>
      <c r="M478" s="243"/>
      <c r="N478" s="244"/>
      <c r="O478" s="244"/>
      <c r="P478" s="244"/>
      <c r="Q478" s="244"/>
      <c r="R478" s="244"/>
      <c r="S478" s="244"/>
      <c r="T478" s="245"/>
      <c r="AT478" s="246" t="s">
        <v>141</v>
      </c>
      <c r="AU478" s="246" t="s">
        <v>139</v>
      </c>
      <c r="AV478" s="12" t="s">
        <v>139</v>
      </c>
      <c r="AW478" s="12" t="s">
        <v>39</v>
      </c>
      <c r="AX478" s="12" t="s">
        <v>81</v>
      </c>
      <c r="AY478" s="246" t="s">
        <v>130</v>
      </c>
    </row>
    <row r="479" s="1" customFormat="1" ht="16.5" customHeight="1">
      <c r="B479" s="45"/>
      <c r="C479" s="213" t="s">
        <v>746</v>
      </c>
      <c r="D479" s="213" t="s">
        <v>133</v>
      </c>
      <c r="E479" s="214" t="s">
        <v>747</v>
      </c>
      <c r="F479" s="215" t="s">
        <v>748</v>
      </c>
      <c r="G479" s="216" t="s">
        <v>484</v>
      </c>
      <c r="H479" s="217">
        <v>1</v>
      </c>
      <c r="I479" s="218"/>
      <c r="J479" s="219">
        <f>ROUND(I479*H479,2)</f>
        <v>0</v>
      </c>
      <c r="K479" s="215" t="s">
        <v>21</v>
      </c>
      <c r="L479" s="71"/>
      <c r="M479" s="220" t="s">
        <v>21</v>
      </c>
      <c r="N479" s="221" t="s">
        <v>48</v>
      </c>
      <c r="O479" s="46"/>
      <c r="P479" s="222">
        <f>O479*H479</f>
        <v>0</v>
      </c>
      <c r="Q479" s="222">
        <v>0</v>
      </c>
      <c r="R479" s="222">
        <f>Q479*H479</f>
        <v>0</v>
      </c>
      <c r="S479" s="222">
        <v>0</v>
      </c>
      <c r="T479" s="223">
        <f>S479*H479</f>
        <v>0</v>
      </c>
      <c r="AR479" s="23" t="s">
        <v>211</v>
      </c>
      <c r="AT479" s="23" t="s">
        <v>133</v>
      </c>
      <c r="AU479" s="23" t="s">
        <v>139</v>
      </c>
      <c r="AY479" s="23" t="s">
        <v>130</v>
      </c>
      <c r="BE479" s="224">
        <f>IF(N479="základní",J479,0)</f>
        <v>0</v>
      </c>
      <c r="BF479" s="224">
        <f>IF(N479="snížená",J479,0)</f>
        <v>0</v>
      </c>
      <c r="BG479" s="224">
        <f>IF(N479="zákl. přenesená",J479,0)</f>
        <v>0</v>
      </c>
      <c r="BH479" s="224">
        <f>IF(N479="sníž. přenesená",J479,0)</f>
        <v>0</v>
      </c>
      <c r="BI479" s="224">
        <f>IF(N479="nulová",J479,0)</f>
        <v>0</v>
      </c>
      <c r="BJ479" s="23" t="s">
        <v>139</v>
      </c>
      <c r="BK479" s="224">
        <f>ROUND(I479*H479,2)</f>
        <v>0</v>
      </c>
      <c r="BL479" s="23" t="s">
        <v>211</v>
      </c>
      <c r="BM479" s="23" t="s">
        <v>749</v>
      </c>
    </row>
    <row r="480" s="11" customFormat="1">
      <c r="B480" s="225"/>
      <c r="C480" s="226"/>
      <c r="D480" s="227" t="s">
        <v>141</v>
      </c>
      <c r="E480" s="228" t="s">
        <v>21</v>
      </c>
      <c r="F480" s="229" t="s">
        <v>142</v>
      </c>
      <c r="G480" s="226"/>
      <c r="H480" s="228" t="s">
        <v>21</v>
      </c>
      <c r="I480" s="230"/>
      <c r="J480" s="226"/>
      <c r="K480" s="226"/>
      <c r="L480" s="231"/>
      <c r="M480" s="232"/>
      <c r="N480" s="233"/>
      <c r="O480" s="233"/>
      <c r="P480" s="233"/>
      <c r="Q480" s="233"/>
      <c r="R480" s="233"/>
      <c r="S480" s="233"/>
      <c r="T480" s="234"/>
      <c r="AT480" s="235" t="s">
        <v>141</v>
      </c>
      <c r="AU480" s="235" t="s">
        <v>139</v>
      </c>
      <c r="AV480" s="11" t="s">
        <v>81</v>
      </c>
      <c r="AW480" s="11" t="s">
        <v>39</v>
      </c>
      <c r="AX480" s="11" t="s">
        <v>76</v>
      </c>
      <c r="AY480" s="235" t="s">
        <v>130</v>
      </c>
    </row>
    <row r="481" s="12" customFormat="1">
      <c r="B481" s="236"/>
      <c r="C481" s="237"/>
      <c r="D481" s="227" t="s">
        <v>141</v>
      </c>
      <c r="E481" s="238" t="s">
        <v>21</v>
      </c>
      <c r="F481" s="239" t="s">
        <v>81</v>
      </c>
      <c r="G481" s="237"/>
      <c r="H481" s="240">
        <v>1</v>
      </c>
      <c r="I481" s="241"/>
      <c r="J481" s="237"/>
      <c r="K481" s="237"/>
      <c r="L481" s="242"/>
      <c r="M481" s="243"/>
      <c r="N481" s="244"/>
      <c r="O481" s="244"/>
      <c r="P481" s="244"/>
      <c r="Q481" s="244"/>
      <c r="R481" s="244"/>
      <c r="S481" s="244"/>
      <c r="T481" s="245"/>
      <c r="AT481" s="246" t="s">
        <v>141</v>
      </c>
      <c r="AU481" s="246" t="s">
        <v>139</v>
      </c>
      <c r="AV481" s="12" t="s">
        <v>139</v>
      </c>
      <c r="AW481" s="12" t="s">
        <v>39</v>
      </c>
      <c r="AX481" s="12" t="s">
        <v>81</v>
      </c>
      <c r="AY481" s="246" t="s">
        <v>130</v>
      </c>
    </row>
    <row r="482" s="10" customFormat="1" ht="37.44" customHeight="1">
      <c r="B482" s="197"/>
      <c r="C482" s="198"/>
      <c r="D482" s="199" t="s">
        <v>75</v>
      </c>
      <c r="E482" s="200" t="s">
        <v>750</v>
      </c>
      <c r="F482" s="200" t="s">
        <v>751</v>
      </c>
      <c r="G482" s="198"/>
      <c r="H482" s="198"/>
      <c r="I482" s="201"/>
      <c r="J482" s="202">
        <f>BK482</f>
        <v>0</v>
      </c>
      <c r="K482" s="198"/>
      <c r="L482" s="203"/>
      <c r="M482" s="204"/>
      <c r="N482" s="205"/>
      <c r="O482" s="205"/>
      <c r="P482" s="206">
        <f>P483</f>
        <v>0</v>
      </c>
      <c r="Q482" s="205"/>
      <c r="R482" s="206">
        <f>R483</f>
        <v>0</v>
      </c>
      <c r="S482" s="205"/>
      <c r="T482" s="207">
        <f>T483</f>
        <v>0</v>
      </c>
      <c r="AR482" s="208" t="s">
        <v>160</v>
      </c>
      <c r="AT482" s="209" t="s">
        <v>75</v>
      </c>
      <c r="AU482" s="209" t="s">
        <v>76</v>
      </c>
      <c r="AY482" s="208" t="s">
        <v>130</v>
      </c>
      <c r="BK482" s="210">
        <f>BK483</f>
        <v>0</v>
      </c>
    </row>
    <row r="483" s="10" customFormat="1" ht="19.92" customHeight="1">
      <c r="B483" s="197"/>
      <c r="C483" s="198"/>
      <c r="D483" s="199" t="s">
        <v>75</v>
      </c>
      <c r="E483" s="211" t="s">
        <v>752</v>
      </c>
      <c r="F483" s="211" t="s">
        <v>753</v>
      </c>
      <c r="G483" s="198"/>
      <c r="H483" s="198"/>
      <c r="I483" s="201"/>
      <c r="J483" s="212">
        <f>BK483</f>
        <v>0</v>
      </c>
      <c r="K483" s="198"/>
      <c r="L483" s="203"/>
      <c r="M483" s="204"/>
      <c r="N483" s="205"/>
      <c r="O483" s="205"/>
      <c r="P483" s="206">
        <f>SUM(P484:P495)</f>
        <v>0</v>
      </c>
      <c r="Q483" s="205"/>
      <c r="R483" s="206">
        <f>SUM(R484:R495)</f>
        <v>0</v>
      </c>
      <c r="S483" s="205"/>
      <c r="T483" s="207">
        <f>SUM(T484:T495)</f>
        <v>0</v>
      </c>
      <c r="AR483" s="208" t="s">
        <v>160</v>
      </c>
      <c r="AT483" s="209" t="s">
        <v>75</v>
      </c>
      <c r="AU483" s="209" t="s">
        <v>81</v>
      </c>
      <c r="AY483" s="208" t="s">
        <v>130</v>
      </c>
      <c r="BK483" s="210">
        <f>SUM(BK484:BK495)</f>
        <v>0</v>
      </c>
    </row>
    <row r="484" s="1" customFormat="1" ht="16.5" customHeight="1">
      <c r="B484" s="45"/>
      <c r="C484" s="213" t="s">
        <v>754</v>
      </c>
      <c r="D484" s="213" t="s">
        <v>133</v>
      </c>
      <c r="E484" s="214" t="s">
        <v>755</v>
      </c>
      <c r="F484" s="215" t="s">
        <v>756</v>
      </c>
      <c r="G484" s="216" t="s">
        <v>484</v>
      </c>
      <c r="H484" s="217">
        <v>1</v>
      </c>
      <c r="I484" s="218"/>
      <c r="J484" s="219">
        <f>ROUND(I484*H484,2)</f>
        <v>0</v>
      </c>
      <c r="K484" s="215" t="s">
        <v>137</v>
      </c>
      <c r="L484" s="71"/>
      <c r="M484" s="220" t="s">
        <v>21</v>
      </c>
      <c r="N484" s="221" t="s">
        <v>48</v>
      </c>
      <c r="O484" s="46"/>
      <c r="P484" s="222">
        <f>O484*H484</f>
        <v>0</v>
      </c>
      <c r="Q484" s="222">
        <v>0</v>
      </c>
      <c r="R484" s="222">
        <f>Q484*H484</f>
        <v>0</v>
      </c>
      <c r="S484" s="222">
        <v>0</v>
      </c>
      <c r="T484" s="223">
        <f>S484*H484</f>
        <v>0</v>
      </c>
      <c r="AR484" s="23" t="s">
        <v>757</v>
      </c>
      <c r="AT484" s="23" t="s">
        <v>133</v>
      </c>
      <c r="AU484" s="23" t="s">
        <v>139</v>
      </c>
      <c r="AY484" s="23" t="s">
        <v>130</v>
      </c>
      <c r="BE484" s="224">
        <f>IF(N484="základní",J484,0)</f>
        <v>0</v>
      </c>
      <c r="BF484" s="224">
        <f>IF(N484="snížená",J484,0)</f>
        <v>0</v>
      </c>
      <c r="BG484" s="224">
        <f>IF(N484="zákl. přenesená",J484,0)</f>
        <v>0</v>
      </c>
      <c r="BH484" s="224">
        <f>IF(N484="sníž. přenesená",J484,0)</f>
        <v>0</v>
      </c>
      <c r="BI484" s="224">
        <f>IF(N484="nulová",J484,0)</f>
        <v>0</v>
      </c>
      <c r="BJ484" s="23" t="s">
        <v>139</v>
      </c>
      <c r="BK484" s="224">
        <f>ROUND(I484*H484,2)</f>
        <v>0</v>
      </c>
      <c r="BL484" s="23" t="s">
        <v>757</v>
      </c>
      <c r="BM484" s="23" t="s">
        <v>758</v>
      </c>
    </row>
    <row r="485" s="11" customFormat="1">
      <c r="B485" s="225"/>
      <c r="C485" s="226"/>
      <c r="D485" s="227" t="s">
        <v>141</v>
      </c>
      <c r="E485" s="228" t="s">
        <v>21</v>
      </c>
      <c r="F485" s="229" t="s">
        <v>142</v>
      </c>
      <c r="G485" s="226"/>
      <c r="H485" s="228" t="s">
        <v>21</v>
      </c>
      <c r="I485" s="230"/>
      <c r="J485" s="226"/>
      <c r="K485" s="226"/>
      <c r="L485" s="231"/>
      <c r="M485" s="232"/>
      <c r="N485" s="233"/>
      <c r="O485" s="233"/>
      <c r="P485" s="233"/>
      <c r="Q485" s="233"/>
      <c r="R485" s="233"/>
      <c r="S485" s="233"/>
      <c r="T485" s="234"/>
      <c r="AT485" s="235" t="s">
        <v>141</v>
      </c>
      <c r="AU485" s="235" t="s">
        <v>139</v>
      </c>
      <c r="AV485" s="11" t="s">
        <v>81</v>
      </c>
      <c r="AW485" s="11" t="s">
        <v>39</v>
      </c>
      <c r="AX485" s="11" t="s">
        <v>76</v>
      </c>
      <c r="AY485" s="235" t="s">
        <v>130</v>
      </c>
    </row>
    <row r="486" s="12" customFormat="1">
      <c r="B486" s="236"/>
      <c r="C486" s="237"/>
      <c r="D486" s="227" t="s">
        <v>141</v>
      </c>
      <c r="E486" s="238" t="s">
        <v>21</v>
      </c>
      <c r="F486" s="239" t="s">
        <v>81</v>
      </c>
      <c r="G486" s="237"/>
      <c r="H486" s="240">
        <v>1</v>
      </c>
      <c r="I486" s="241"/>
      <c r="J486" s="237"/>
      <c r="K486" s="237"/>
      <c r="L486" s="242"/>
      <c r="M486" s="243"/>
      <c r="N486" s="244"/>
      <c r="O486" s="244"/>
      <c r="P486" s="244"/>
      <c r="Q486" s="244"/>
      <c r="R486" s="244"/>
      <c r="S486" s="244"/>
      <c r="T486" s="245"/>
      <c r="AT486" s="246" t="s">
        <v>141</v>
      </c>
      <c r="AU486" s="246" t="s">
        <v>139</v>
      </c>
      <c r="AV486" s="12" t="s">
        <v>139</v>
      </c>
      <c r="AW486" s="12" t="s">
        <v>39</v>
      </c>
      <c r="AX486" s="12" t="s">
        <v>81</v>
      </c>
      <c r="AY486" s="246" t="s">
        <v>130</v>
      </c>
    </row>
    <row r="487" s="1" customFormat="1" ht="16.5" customHeight="1">
      <c r="B487" s="45"/>
      <c r="C487" s="213" t="s">
        <v>759</v>
      </c>
      <c r="D487" s="213" t="s">
        <v>133</v>
      </c>
      <c r="E487" s="214" t="s">
        <v>760</v>
      </c>
      <c r="F487" s="215" t="s">
        <v>761</v>
      </c>
      <c r="G487" s="216" t="s">
        <v>484</v>
      </c>
      <c r="H487" s="217">
        <v>1</v>
      </c>
      <c r="I487" s="218"/>
      <c r="J487" s="219">
        <f>ROUND(I487*H487,2)</f>
        <v>0</v>
      </c>
      <c r="K487" s="215" t="s">
        <v>137</v>
      </c>
      <c r="L487" s="71"/>
      <c r="M487" s="220" t="s">
        <v>21</v>
      </c>
      <c r="N487" s="221" t="s">
        <v>48</v>
      </c>
      <c r="O487" s="46"/>
      <c r="P487" s="222">
        <f>O487*H487</f>
        <v>0</v>
      </c>
      <c r="Q487" s="222">
        <v>0</v>
      </c>
      <c r="R487" s="222">
        <f>Q487*H487</f>
        <v>0</v>
      </c>
      <c r="S487" s="222">
        <v>0</v>
      </c>
      <c r="T487" s="223">
        <f>S487*H487</f>
        <v>0</v>
      </c>
      <c r="AR487" s="23" t="s">
        <v>757</v>
      </c>
      <c r="AT487" s="23" t="s">
        <v>133</v>
      </c>
      <c r="AU487" s="23" t="s">
        <v>139</v>
      </c>
      <c r="AY487" s="23" t="s">
        <v>130</v>
      </c>
      <c r="BE487" s="224">
        <f>IF(N487="základní",J487,0)</f>
        <v>0</v>
      </c>
      <c r="BF487" s="224">
        <f>IF(N487="snížená",J487,0)</f>
        <v>0</v>
      </c>
      <c r="BG487" s="224">
        <f>IF(N487="zákl. přenesená",J487,0)</f>
        <v>0</v>
      </c>
      <c r="BH487" s="224">
        <f>IF(N487="sníž. přenesená",J487,0)</f>
        <v>0</v>
      </c>
      <c r="BI487" s="224">
        <f>IF(N487="nulová",J487,0)</f>
        <v>0</v>
      </c>
      <c r="BJ487" s="23" t="s">
        <v>139</v>
      </c>
      <c r="BK487" s="224">
        <f>ROUND(I487*H487,2)</f>
        <v>0</v>
      </c>
      <c r="BL487" s="23" t="s">
        <v>757</v>
      </c>
      <c r="BM487" s="23" t="s">
        <v>762</v>
      </c>
    </row>
    <row r="488" s="11" customFormat="1">
      <c r="B488" s="225"/>
      <c r="C488" s="226"/>
      <c r="D488" s="227" t="s">
        <v>141</v>
      </c>
      <c r="E488" s="228" t="s">
        <v>21</v>
      </c>
      <c r="F488" s="229" t="s">
        <v>142</v>
      </c>
      <c r="G488" s="226"/>
      <c r="H488" s="228" t="s">
        <v>21</v>
      </c>
      <c r="I488" s="230"/>
      <c r="J488" s="226"/>
      <c r="K488" s="226"/>
      <c r="L488" s="231"/>
      <c r="M488" s="232"/>
      <c r="N488" s="233"/>
      <c r="O488" s="233"/>
      <c r="P488" s="233"/>
      <c r="Q488" s="233"/>
      <c r="R488" s="233"/>
      <c r="S488" s="233"/>
      <c r="T488" s="234"/>
      <c r="AT488" s="235" t="s">
        <v>141</v>
      </c>
      <c r="AU488" s="235" t="s">
        <v>139</v>
      </c>
      <c r="AV488" s="11" t="s">
        <v>81</v>
      </c>
      <c r="AW488" s="11" t="s">
        <v>39</v>
      </c>
      <c r="AX488" s="11" t="s">
        <v>76</v>
      </c>
      <c r="AY488" s="235" t="s">
        <v>130</v>
      </c>
    </row>
    <row r="489" s="12" customFormat="1">
      <c r="B489" s="236"/>
      <c r="C489" s="237"/>
      <c r="D489" s="227" t="s">
        <v>141</v>
      </c>
      <c r="E489" s="238" t="s">
        <v>21</v>
      </c>
      <c r="F489" s="239" t="s">
        <v>81</v>
      </c>
      <c r="G489" s="237"/>
      <c r="H489" s="240">
        <v>1</v>
      </c>
      <c r="I489" s="241"/>
      <c r="J489" s="237"/>
      <c r="K489" s="237"/>
      <c r="L489" s="242"/>
      <c r="M489" s="243"/>
      <c r="N489" s="244"/>
      <c r="O489" s="244"/>
      <c r="P489" s="244"/>
      <c r="Q489" s="244"/>
      <c r="R489" s="244"/>
      <c r="S489" s="244"/>
      <c r="T489" s="245"/>
      <c r="AT489" s="246" t="s">
        <v>141</v>
      </c>
      <c r="AU489" s="246" t="s">
        <v>139</v>
      </c>
      <c r="AV489" s="12" t="s">
        <v>139</v>
      </c>
      <c r="AW489" s="12" t="s">
        <v>39</v>
      </c>
      <c r="AX489" s="12" t="s">
        <v>81</v>
      </c>
      <c r="AY489" s="246" t="s">
        <v>130</v>
      </c>
    </row>
    <row r="490" s="1" customFormat="1" ht="16.5" customHeight="1">
      <c r="B490" s="45"/>
      <c r="C490" s="213" t="s">
        <v>763</v>
      </c>
      <c r="D490" s="213" t="s">
        <v>133</v>
      </c>
      <c r="E490" s="214" t="s">
        <v>764</v>
      </c>
      <c r="F490" s="215" t="s">
        <v>765</v>
      </c>
      <c r="G490" s="216" t="s">
        <v>484</v>
      </c>
      <c r="H490" s="217">
        <v>1</v>
      </c>
      <c r="I490" s="218"/>
      <c r="J490" s="219">
        <f>ROUND(I490*H490,2)</f>
        <v>0</v>
      </c>
      <c r="K490" s="215" t="s">
        <v>137</v>
      </c>
      <c r="L490" s="71"/>
      <c r="M490" s="220" t="s">
        <v>21</v>
      </c>
      <c r="N490" s="221" t="s">
        <v>48</v>
      </c>
      <c r="O490" s="46"/>
      <c r="P490" s="222">
        <f>O490*H490</f>
        <v>0</v>
      </c>
      <c r="Q490" s="222">
        <v>0</v>
      </c>
      <c r="R490" s="222">
        <f>Q490*H490</f>
        <v>0</v>
      </c>
      <c r="S490" s="222">
        <v>0</v>
      </c>
      <c r="T490" s="223">
        <f>S490*H490</f>
        <v>0</v>
      </c>
      <c r="AR490" s="23" t="s">
        <v>757</v>
      </c>
      <c r="AT490" s="23" t="s">
        <v>133</v>
      </c>
      <c r="AU490" s="23" t="s">
        <v>139</v>
      </c>
      <c r="AY490" s="23" t="s">
        <v>130</v>
      </c>
      <c r="BE490" s="224">
        <f>IF(N490="základní",J490,0)</f>
        <v>0</v>
      </c>
      <c r="BF490" s="224">
        <f>IF(N490="snížená",J490,0)</f>
        <v>0</v>
      </c>
      <c r="BG490" s="224">
        <f>IF(N490="zákl. přenesená",J490,0)</f>
        <v>0</v>
      </c>
      <c r="BH490" s="224">
        <f>IF(N490="sníž. přenesená",J490,0)</f>
        <v>0</v>
      </c>
      <c r="BI490" s="224">
        <f>IF(N490="nulová",J490,0)</f>
        <v>0</v>
      </c>
      <c r="BJ490" s="23" t="s">
        <v>139</v>
      </c>
      <c r="BK490" s="224">
        <f>ROUND(I490*H490,2)</f>
        <v>0</v>
      </c>
      <c r="BL490" s="23" t="s">
        <v>757</v>
      </c>
      <c r="BM490" s="23" t="s">
        <v>766</v>
      </c>
    </row>
    <row r="491" s="11" customFormat="1">
      <c r="B491" s="225"/>
      <c r="C491" s="226"/>
      <c r="D491" s="227" t="s">
        <v>141</v>
      </c>
      <c r="E491" s="228" t="s">
        <v>21</v>
      </c>
      <c r="F491" s="229" t="s">
        <v>142</v>
      </c>
      <c r="G491" s="226"/>
      <c r="H491" s="228" t="s">
        <v>21</v>
      </c>
      <c r="I491" s="230"/>
      <c r="J491" s="226"/>
      <c r="K491" s="226"/>
      <c r="L491" s="231"/>
      <c r="M491" s="232"/>
      <c r="N491" s="233"/>
      <c r="O491" s="233"/>
      <c r="P491" s="233"/>
      <c r="Q491" s="233"/>
      <c r="R491" s="233"/>
      <c r="S491" s="233"/>
      <c r="T491" s="234"/>
      <c r="AT491" s="235" t="s">
        <v>141</v>
      </c>
      <c r="AU491" s="235" t="s">
        <v>139</v>
      </c>
      <c r="AV491" s="11" t="s">
        <v>81</v>
      </c>
      <c r="AW491" s="11" t="s">
        <v>39</v>
      </c>
      <c r="AX491" s="11" t="s">
        <v>76</v>
      </c>
      <c r="AY491" s="235" t="s">
        <v>130</v>
      </c>
    </row>
    <row r="492" s="12" customFormat="1">
      <c r="B492" s="236"/>
      <c r="C492" s="237"/>
      <c r="D492" s="227" t="s">
        <v>141</v>
      </c>
      <c r="E492" s="238" t="s">
        <v>21</v>
      </c>
      <c r="F492" s="239" t="s">
        <v>81</v>
      </c>
      <c r="G492" s="237"/>
      <c r="H492" s="240">
        <v>1</v>
      </c>
      <c r="I492" s="241"/>
      <c r="J492" s="237"/>
      <c r="K492" s="237"/>
      <c r="L492" s="242"/>
      <c r="M492" s="243"/>
      <c r="N492" s="244"/>
      <c r="O492" s="244"/>
      <c r="P492" s="244"/>
      <c r="Q492" s="244"/>
      <c r="R492" s="244"/>
      <c r="S492" s="244"/>
      <c r="T492" s="245"/>
      <c r="AT492" s="246" t="s">
        <v>141</v>
      </c>
      <c r="AU492" s="246" t="s">
        <v>139</v>
      </c>
      <c r="AV492" s="12" t="s">
        <v>139</v>
      </c>
      <c r="AW492" s="12" t="s">
        <v>39</v>
      </c>
      <c r="AX492" s="12" t="s">
        <v>81</v>
      </c>
      <c r="AY492" s="246" t="s">
        <v>130</v>
      </c>
    </row>
    <row r="493" s="1" customFormat="1" ht="16.5" customHeight="1">
      <c r="B493" s="45"/>
      <c r="C493" s="213" t="s">
        <v>767</v>
      </c>
      <c r="D493" s="213" t="s">
        <v>133</v>
      </c>
      <c r="E493" s="214" t="s">
        <v>768</v>
      </c>
      <c r="F493" s="215" t="s">
        <v>769</v>
      </c>
      <c r="G493" s="216" t="s">
        <v>484</v>
      </c>
      <c r="H493" s="217">
        <v>1</v>
      </c>
      <c r="I493" s="218"/>
      <c r="J493" s="219">
        <f>ROUND(I493*H493,2)</f>
        <v>0</v>
      </c>
      <c r="K493" s="215" t="s">
        <v>137</v>
      </c>
      <c r="L493" s="71"/>
      <c r="M493" s="220" t="s">
        <v>21</v>
      </c>
      <c r="N493" s="221" t="s">
        <v>48</v>
      </c>
      <c r="O493" s="46"/>
      <c r="P493" s="222">
        <f>O493*H493</f>
        <v>0</v>
      </c>
      <c r="Q493" s="222">
        <v>0</v>
      </c>
      <c r="R493" s="222">
        <f>Q493*H493</f>
        <v>0</v>
      </c>
      <c r="S493" s="222">
        <v>0</v>
      </c>
      <c r="T493" s="223">
        <f>S493*H493</f>
        <v>0</v>
      </c>
      <c r="AR493" s="23" t="s">
        <v>757</v>
      </c>
      <c r="AT493" s="23" t="s">
        <v>133</v>
      </c>
      <c r="AU493" s="23" t="s">
        <v>139</v>
      </c>
      <c r="AY493" s="23" t="s">
        <v>130</v>
      </c>
      <c r="BE493" s="224">
        <f>IF(N493="základní",J493,0)</f>
        <v>0</v>
      </c>
      <c r="BF493" s="224">
        <f>IF(N493="snížená",J493,0)</f>
        <v>0</v>
      </c>
      <c r="BG493" s="224">
        <f>IF(N493="zákl. přenesená",J493,0)</f>
        <v>0</v>
      </c>
      <c r="BH493" s="224">
        <f>IF(N493="sníž. přenesená",J493,0)</f>
        <v>0</v>
      </c>
      <c r="BI493" s="224">
        <f>IF(N493="nulová",J493,0)</f>
        <v>0</v>
      </c>
      <c r="BJ493" s="23" t="s">
        <v>139</v>
      </c>
      <c r="BK493" s="224">
        <f>ROUND(I493*H493,2)</f>
        <v>0</v>
      </c>
      <c r="BL493" s="23" t="s">
        <v>757</v>
      </c>
      <c r="BM493" s="23" t="s">
        <v>770</v>
      </c>
    </row>
    <row r="494" s="11" customFormat="1">
      <c r="B494" s="225"/>
      <c r="C494" s="226"/>
      <c r="D494" s="227" t="s">
        <v>141</v>
      </c>
      <c r="E494" s="228" t="s">
        <v>21</v>
      </c>
      <c r="F494" s="229" t="s">
        <v>142</v>
      </c>
      <c r="G494" s="226"/>
      <c r="H494" s="228" t="s">
        <v>21</v>
      </c>
      <c r="I494" s="230"/>
      <c r="J494" s="226"/>
      <c r="K494" s="226"/>
      <c r="L494" s="231"/>
      <c r="M494" s="232"/>
      <c r="N494" s="233"/>
      <c r="O494" s="233"/>
      <c r="P494" s="233"/>
      <c r="Q494" s="233"/>
      <c r="R494" s="233"/>
      <c r="S494" s="233"/>
      <c r="T494" s="234"/>
      <c r="AT494" s="235" t="s">
        <v>141</v>
      </c>
      <c r="AU494" s="235" t="s">
        <v>139</v>
      </c>
      <c r="AV494" s="11" t="s">
        <v>81</v>
      </c>
      <c r="AW494" s="11" t="s">
        <v>39</v>
      </c>
      <c r="AX494" s="11" t="s">
        <v>76</v>
      </c>
      <c r="AY494" s="235" t="s">
        <v>130</v>
      </c>
    </row>
    <row r="495" s="12" customFormat="1">
      <c r="B495" s="236"/>
      <c r="C495" s="237"/>
      <c r="D495" s="227" t="s">
        <v>141</v>
      </c>
      <c r="E495" s="238" t="s">
        <v>21</v>
      </c>
      <c r="F495" s="239" t="s">
        <v>81</v>
      </c>
      <c r="G495" s="237"/>
      <c r="H495" s="240">
        <v>1</v>
      </c>
      <c r="I495" s="241"/>
      <c r="J495" s="237"/>
      <c r="K495" s="237"/>
      <c r="L495" s="242"/>
      <c r="M495" s="268"/>
      <c r="N495" s="269"/>
      <c r="O495" s="269"/>
      <c r="P495" s="269"/>
      <c r="Q495" s="269"/>
      <c r="R495" s="269"/>
      <c r="S495" s="269"/>
      <c r="T495" s="270"/>
      <c r="AT495" s="246" t="s">
        <v>141</v>
      </c>
      <c r="AU495" s="246" t="s">
        <v>139</v>
      </c>
      <c r="AV495" s="12" t="s">
        <v>139</v>
      </c>
      <c r="AW495" s="12" t="s">
        <v>39</v>
      </c>
      <c r="AX495" s="12" t="s">
        <v>81</v>
      </c>
      <c r="AY495" s="246" t="s">
        <v>130</v>
      </c>
    </row>
    <row r="496" s="1" customFormat="1" ht="6.96" customHeight="1">
      <c r="B496" s="66"/>
      <c r="C496" s="67"/>
      <c r="D496" s="67"/>
      <c r="E496" s="67"/>
      <c r="F496" s="67"/>
      <c r="G496" s="67"/>
      <c r="H496" s="67"/>
      <c r="I496" s="159"/>
      <c r="J496" s="67"/>
      <c r="K496" s="67"/>
      <c r="L496" s="71"/>
    </row>
  </sheetData>
  <sheetProtection sheet="1" autoFilter="0" formatColumns="0" formatRows="0" objects="1" scenarios="1" spinCount="100000" saltValue="WkxpzO2lBmb0x7w25JEhQ3s7VWWbRoutNSVPjr/ZoUcYxrXvg449ESVcn+CnC/SUnB4hwKb+ztlpHALFs2gxfQ==" hashValue="HbY/4ZhbjWmdb3iKa/GuAVLtIswpTCQohJPFUYt/rnsiltLUv6mxRStOZcZLdyeIce/XEZ3tp4UkJUGEJQNveQ==" algorithmName="SHA-512" password="CC35"/>
  <autoFilter ref="C89:K495"/>
  <mergeCells count="7">
    <mergeCell ref="E7:H7"/>
    <mergeCell ref="E22:H22"/>
    <mergeCell ref="E43:H43"/>
    <mergeCell ref="J47:J48"/>
    <mergeCell ref="E82:H82"/>
    <mergeCell ref="G1:H1"/>
    <mergeCell ref="L2:V2"/>
  </mergeCells>
  <hyperlinks>
    <hyperlink ref="F1:G1" location="C2" display="1) Krycí list soupisu"/>
    <hyperlink ref="G1:H1" location="C50" display="2) Rekapitulace"/>
    <hyperlink ref="J1" location="C89" display="3) Soupis prací"/>
    <hyperlink ref="L1:V1" location="'Rekapitulace stavby'!C2" display="Rekapitulace stavb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Normal="100" zoomScaleSheetLayoutView="60" zoomScalePageLayoutView="100" workbookViewId="0"/>
  </sheetViews>
  <sheetFormatPr defaultRowHeight="13.5"/>
  <cols>
    <col min="1" max="1" width="8.33" style="271" customWidth="1"/>
    <col min="2" max="2" width="1.664063" style="271" customWidth="1"/>
    <col min="3" max="4" width="5" style="271" customWidth="1"/>
    <col min="5" max="5" width="11.67" style="271" customWidth="1"/>
    <col min="6" max="6" width="9.17" style="271" customWidth="1"/>
    <col min="7" max="7" width="5" style="271" customWidth="1"/>
    <col min="8" max="8" width="77.83" style="271" customWidth="1"/>
    <col min="9" max="10" width="20" style="271" customWidth="1"/>
    <col min="11" max="11" width="1.664063" style="271" customWidth="1"/>
  </cols>
  <sheetData>
    <row r="1" ht="37.5" customHeight="1"/>
    <row r="2" ht="7.5" customHeight="1">
      <c r="B2" s="272"/>
      <c r="C2" s="273"/>
      <c r="D2" s="273"/>
      <c r="E2" s="273"/>
      <c r="F2" s="273"/>
      <c r="G2" s="273"/>
      <c r="H2" s="273"/>
      <c r="I2" s="273"/>
      <c r="J2" s="273"/>
      <c r="K2" s="274"/>
    </row>
    <row r="3" s="14" customFormat="1" ht="45" customHeight="1">
      <c r="B3" s="275"/>
      <c r="C3" s="276" t="s">
        <v>771</v>
      </c>
      <c r="D3" s="276"/>
      <c r="E3" s="276"/>
      <c r="F3" s="276"/>
      <c r="G3" s="276"/>
      <c r="H3" s="276"/>
      <c r="I3" s="276"/>
      <c r="J3" s="276"/>
      <c r="K3" s="277"/>
    </row>
    <row r="4" ht="25.5" customHeight="1">
      <c r="B4" s="278"/>
      <c r="C4" s="279" t="s">
        <v>772</v>
      </c>
      <c r="D4" s="279"/>
      <c r="E4" s="279"/>
      <c r="F4" s="279"/>
      <c r="G4" s="279"/>
      <c r="H4" s="279"/>
      <c r="I4" s="279"/>
      <c r="J4" s="279"/>
      <c r="K4" s="280"/>
    </row>
    <row r="5" ht="5.25" customHeight="1">
      <c r="B5" s="278"/>
      <c r="C5" s="281"/>
      <c r="D5" s="281"/>
      <c r="E5" s="281"/>
      <c r="F5" s="281"/>
      <c r="G5" s="281"/>
      <c r="H5" s="281"/>
      <c r="I5" s="281"/>
      <c r="J5" s="281"/>
      <c r="K5" s="280"/>
    </row>
    <row r="6" ht="15" customHeight="1">
      <c r="B6" s="278"/>
      <c r="C6" s="282" t="s">
        <v>773</v>
      </c>
      <c r="D6" s="282"/>
      <c r="E6" s="282"/>
      <c r="F6" s="282"/>
      <c r="G6" s="282"/>
      <c r="H6" s="282"/>
      <c r="I6" s="282"/>
      <c r="J6" s="282"/>
      <c r="K6" s="280"/>
    </row>
    <row r="7" ht="15" customHeight="1">
      <c r="B7" s="283"/>
      <c r="C7" s="282" t="s">
        <v>774</v>
      </c>
      <c r="D7" s="282"/>
      <c r="E7" s="282"/>
      <c r="F7" s="282"/>
      <c r="G7" s="282"/>
      <c r="H7" s="282"/>
      <c r="I7" s="282"/>
      <c r="J7" s="282"/>
      <c r="K7" s="280"/>
    </row>
    <row r="8" ht="12.75" customHeight="1">
      <c r="B8" s="283"/>
      <c r="C8" s="282"/>
      <c r="D8" s="282"/>
      <c r="E8" s="282"/>
      <c r="F8" s="282"/>
      <c r="G8" s="282"/>
      <c r="H8" s="282"/>
      <c r="I8" s="282"/>
      <c r="J8" s="282"/>
      <c r="K8" s="280"/>
    </row>
    <row r="9" ht="15" customHeight="1">
      <c r="B9" s="283"/>
      <c r="C9" s="282" t="s">
        <v>775</v>
      </c>
      <c r="D9" s="282"/>
      <c r="E9" s="282"/>
      <c r="F9" s="282"/>
      <c r="G9" s="282"/>
      <c r="H9" s="282"/>
      <c r="I9" s="282"/>
      <c r="J9" s="282"/>
      <c r="K9" s="280"/>
    </row>
    <row r="10" ht="15" customHeight="1">
      <c r="B10" s="283"/>
      <c r="C10" s="282"/>
      <c r="D10" s="282" t="s">
        <v>776</v>
      </c>
      <c r="E10" s="282"/>
      <c r="F10" s="282"/>
      <c r="G10" s="282"/>
      <c r="H10" s="282"/>
      <c r="I10" s="282"/>
      <c r="J10" s="282"/>
      <c r="K10" s="280"/>
    </row>
    <row r="11" ht="15" customHeight="1">
      <c r="B11" s="283"/>
      <c r="C11" s="284"/>
      <c r="D11" s="282" t="s">
        <v>777</v>
      </c>
      <c r="E11" s="282"/>
      <c r="F11" s="282"/>
      <c r="G11" s="282"/>
      <c r="H11" s="282"/>
      <c r="I11" s="282"/>
      <c r="J11" s="282"/>
      <c r="K11" s="280"/>
    </row>
    <row r="12" ht="12.75" customHeight="1">
      <c r="B12" s="283"/>
      <c r="C12" s="284"/>
      <c r="D12" s="284"/>
      <c r="E12" s="284"/>
      <c r="F12" s="284"/>
      <c r="G12" s="284"/>
      <c r="H12" s="284"/>
      <c r="I12" s="284"/>
      <c r="J12" s="284"/>
      <c r="K12" s="280"/>
    </row>
    <row r="13" ht="15" customHeight="1">
      <c r="B13" s="283"/>
      <c r="C13" s="284"/>
      <c r="D13" s="282" t="s">
        <v>778</v>
      </c>
      <c r="E13" s="282"/>
      <c r="F13" s="282"/>
      <c r="G13" s="282"/>
      <c r="H13" s="282"/>
      <c r="I13" s="282"/>
      <c r="J13" s="282"/>
      <c r="K13" s="280"/>
    </row>
    <row r="14" ht="15" customHeight="1">
      <c r="B14" s="283"/>
      <c r="C14" s="284"/>
      <c r="D14" s="282" t="s">
        <v>779</v>
      </c>
      <c r="E14" s="282"/>
      <c r="F14" s="282"/>
      <c r="G14" s="282"/>
      <c r="H14" s="282"/>
      <c r="I14" s="282"/>
      <c r="J14" s="282"/>
      <c r="K14" s="280"/>
    </row>
    <row r="15" ht="15" customHeight="1">
      <c r="B15" s="283"/>
      <c r="C15" s="284"/>
      <c r="D15" s="282" t="s">
        <v>780</v>
      </c>
      <c r="E15" s="282"/>
      <c r="F15" s="282"/>
      <c r="G15" s="282"/>
      <c r="H15" s="282"/>
      <c r="I15" s="282"/>
      <c r="J15" s="282"/>
      <c r="K15" s="280"/>
    </row>
    <row r="16" ht="15" customHeight="1">
      <c r="B16" s="283"/>
      <c r="C16" s="284"/>
      <c r="D16" s="284"/>
      <c r="E16" s="285" t="s">
        <v>80</v>
      </c>
      <c r="F16" s="282" t="s">
        <v>781</v>
      </c>
      <c r="G16" s="282"/>
      <c r="H16" s="282"/>
      <c r="I16" s="282"/>
      <c r="J16" s="282"/>
      <c r="K16" s="280"/>
    </row>
    <row r="17" ht="15" customHeight="1">
      <c r="B17" s="283"/>
      <c r="C17" s="284"/>
      <c r="D17" s="284"/>
      <c r="E17" s="285" t="s">
        <v>782</v>
      </c>
      <c r="F17" s="282" t="s">
        <v>783</v>
      </c>
      <c r="G17" s="282"/>
      <c r="H17" s="282"/>
      <c r="I17" s="282"/>
      <c r="J17" s="282"/>
      <c r="K17" s="280"/>
    </row>
    <row r="18" ht="15" customHeight="1">
      <c r="B18" s="283"/>
      <c r="C18" s="284"/>
      <c r="D18" s="284"/>
      <c r="E18" s="285" t="s">
        <v>784</v>
      </c>
      <c r="F18" s="282" t="s">
        <v>785</v>
      </c>
      <c r="G18" s="282"/>
      <c r="H18" s="282"/>
      <c r="I18" s="282"/>
      <c r="J18" s="282"/>
      <c r="K18" s="280"/>
    </row>
    <row r="19" ht="15" customHeight="1">
      <c r="B19" s="283"/>
      <c r="C19" s="284"/>
      <c r="D19" s="284"/>
      <c r="E19" s="285" t="s">
        <v>786</v>
      </c>
      <c r="F19" s="282" t="s">
        <v>787</v>
      </c>
      <c r="G19" s="282"/>
      <c r="H19" s="282"/>
      <c r="I19" s="282"/>
      <c r="J19" s="282"/>
      <c r="K19" s="280"/>
    </row>
    <row r="20" ht="15" customHeight="1">
      <c r="B20" s="283"/>
      <c r="C20" s="284"/>
      <c r="D20" s="284"/>
      <c r="E20" s="285" t="s">
        <v>788</v>
      </c>
      <c r="F20" s="282" t="s">
        <v>789</v>
      </c>
      <c r="G20" s="282"/>
      <c r="H20" s="282"/>
      <c r="I20" s="282"/>
      <c r="J20" s="282"/>
      <c r="K20" s="280"/>
    </row>
    <row r="21" ht="15" customHeight="1">
      <c r="B21" s="283"/>
      <c r="C21" s="284"/>
      <c r="D21" s="284"/>
      <c r="E21" s="285" t="s">
        <v>790</v>
      </c>
      <c r="F21" s="282" t="s">
        <v>791</v>
      </c>
      <c r="G21" s="282"/>
      <c r="H21" s="282"/>
      <c r="I21" s="282"/>
      <c r="J21" s="282"/>
      <c r="K21" s="280"/>
    </row>
    <row r="22" ht="12.75" customHeight="1">
      <c r="B22" s="283"/>
      <c r="C22" s="284"/>
      <c r="D22" s="284"/>
      <c r="E22" s="284"/>
      <c r="F22" s="284"/>
      <c r="G22" s="284"/>
      <c r="H22" s="284"/>
      <c r="I22" s="284"/>
      <c r="J22" s="284"/>
      <c r="K22" s="280"/>
    </row>
    <row r="23" ht="15" customHeight="1">
      <c r="B23" s="283"/>
      <c r="C23" s="282" t="s">
        <v>792</v>
      </c>
      <c r="D23" s="282"/>
      <c r="E23" s="282"/>
      <c r="F23" s="282"/>
      <c r="G23" s="282"/>
      <c r="H23" s="282"/>
      <c r="I23" s="282"/>
      <c r="J23" s="282"/>
      <c r="K23" s="280"/>
    </row>
    <row r="24" ht="15" customHeight="1">
      <c r="B24" s="283"/>
      <c r="C24" s="282" t="s">
        <v>793</v>
      </c>
      <c r="D24" s="282"/>
      <c r="E24" s="282"/>
      <c r="F24" s="282"/>
      <c r="G24" s="282"/>
      <c r="H24" s="282"/>
      <c r="I24" s="282"/>
      <c r="J24" s="282"/>
      <c r="K24" s="280"/>
    </row>
    <row r="25" ht="15" customHeight="1">
      <c r="B25" s="283"/>
      <c r="C25" s="282"/>
      <c r="D25" s="282" t="s">
        <v>794</v>
      </c>
      <c r="E25" s="282"/>
      <c r="F25" s="282"/>
      <c r="G25" s="282"/>
      <c r="H25" s="282"/>
      <c r="I25" s="282"/>
      <c r="J25" s="282"/>
      <c r="K25" s="280"/>
    </row>
    <row r="26" ht="15" customHeight="1">
      <c r="B26" s="283"/>
      <c r="C26" s="284"/>
      <c r="D26" s="282" t="s">
        <v>795</v>
      </c>
      <c r="E26" s="282"/>
      <c r="F26" s="282"/>
      <c r="G26" s="282"/>
      <c r="H26" s="282"/>
      <c r="I26" s="282"/>
      <c r="J26" s="282"/>
      <c r="K26" s="280"/>
    </row>
    <row r="27" ht="12.75" customHeight="1">
      <c r="B27" s="283"/>
      <c r="C27" s="284"/>
      <c r="D27" s="284"/>
      <c r="E27" s="284"/>
      <c r="F27" s="284"/>
      <c r="G27" s="284"/>
      <c r="H27" s="284"/>
      <c r="I27" s="284"/>
      <c r="J27" s="284"/>
      <c r="K27" s="280"/>
    </row>
    <row r="28" ht="15" customHeight="1">
      <c r="B28" s="283"/>
      <c r="C28" s="284"/>
      <c r="D28" s="282" t="s">
        <v>796</v>
      </c>
      <c r="E28" s="282"/>
      <c r="F28" s="282"/>
      <c r="G28" s="282"/>
      <c r="H28" s="282"/>
      <c r="I28" s="282"/>
      <c r="J28" s="282"/>
      <c r="K28" s="280"/>
    </row>
    <row r="29" ht="15" customHeight="1">
      <c r="B29" s="283"/>
      <c r="C29" s="284"/>
      <c r="D29" s="282" t="s">
        <v>797</v>
      </c>
      <c r="E29" s="282"/>
      <c r="F29" s="282"/>
      <c r="G29" s="282"/>
      <c r="H29" s="282"/>
      <c r="I29" s="282"/>
      <c r="J29" s="282"/>
      <c r="K29" s="280"/>
    </row>
    <row r="30" ht="12.75" customHeight="1">
      <c r="B30" s="283"/>
      <c r="C30" s="284"/>
      <c r="D30" s="284"/>
      <c r="E30" s="284"/>
      <c r="F30" s="284"/>
      <c r="G30" s="284"/>
      <c r="H30" s="284"/>
      <c r="I30" s="284"/>
      <c r="J30" s="284"/>
      <c r="K30" s="280"/>
    </row>
    <row r="31" ht="15" customHeight="1">
      <c r="B31" s="283"/>
      <c r="C31" s="284"/>
      <c r="D31" s="282" t="s">
        <v>798</v>
      </c>
      <c r="E31" s="282"/>
      <c r="F31" s="282"/>
      <c r="G31" s="282"/>
      <c r="H31" s="282"/>
      <c r="I31" s="282"/>
      <c r="J31" s="282"/>
      <c r="K31" s="280"/>
    </row>
    <row r="32" ht="15" customHeight="1">
      <c r="B32" s="283"/>
      <c r="C32" s="284"/>
      <c r="D32" s="282" t="s">
        <v>799</v>
      </c>
      <c r="E32" s="282"/>
      <c r="F32" s="282"/>
      <c r="G32" s="282"/>
      <c r="H32" s="282"/>
      <c r="I32" s="282"/>
      <c r="J32" s="282"/>
      <c r="K32" s="280"/>
    </row>
    <row r="33" ht="15" customHeight="1">
      <c r="B33" s="283"/>
      <c r="C33" s="284"/>
      <c r="D33" s="282" t="s">
        <v>800</v>
      </c>
      <c r="E33" s="282"/>
      <c r="F33" s="282"/>
      <c r="G33" s="282"/>
      <c r="H33" s="282"/>
      <c r="I33" s="282"/>
      <c r="J33" s="282"/>
      <c r="K33" s="280"/>
    </row>
    <row r="34" ht="15" customHeight="1">
      <c r="B34" s="283"/>
      <c r="C34" s="284"/>
      <c r="D34" s="282"/>
      <c r="E34" s="286" t="s">
        <v>115</v>
      </c>
      <c r="F34" s="282"/>
      <c r="G34" s="282" t="s">
        <v>801</v>
      </c>
      <c r="H34" s="282"/>
      <c r="I34" s="282"/>
      <c r="J34" s="282"/>
      <c r="K34" s="280"/>
    </row>
    <row r="35" ht="30.75" customHeight="1">
      <c r="B35" s="283"/>
      <c r="C35" s="284"/>
      <c r="D35" s="282"/>
      <c r="E35" s="286" t="s">
        <v>802</v>
      </c>
      <c r="F35" s="282"/>
      <c r="G35" s="282" t="s">
        <v>803</v>
      </c>
      <c r="H35" s="282"/>
      <c r="I35" s="282"/>
      <c r="J35" s="282"/>
      <c r="K35" s="280"/>
    </row>
    <row r="36" ht="15" customHeight="1">
      <c r="B36" s="283"/>
      <c r="C36" s="284"/>
      <c r="D36" s="282"/>
      <c r="E36" s="286" t="s">
        <v>57</v>
      </c>
      <c r="F36" s="282"/>
      <c r="G36" s="282" t="s">
        <v>804</v>
      </c>
      <c r="H36" s="282"/>
      <c r="I36" s="282"/>
      <c r="J36" s="282"/>
      <c r="K36" s="280"/>
    </row>
    <row r="37" ht="15" customHeight="1">
      <c r="B37" s="283"/>
      <c r="C37" s="284"/>
      <c r="D37" s="282"/>
      <c r="E37" s="286" t="s">
        <v>116</v>
      </c>
      <c r="F37" s="282"/>
      <c r="G37" s="282" t="s">
        <v>805</v>
      </c>
      <c r="H37" s="282"/>
      <c r="I37" s="282"/>
      <c r="J37" s="282"/>
      <c r="K37" s="280"/>
    </row>
    <row r="38" ht="15" customHeight="1">
      <c r="B38" s="283"/>
      <c r="C38" s="284"/>
      <c r="D38" s="282"/>
      <c r="E38" s="286" t="s">
        <v>117</v>
      </c>
      <c r="F38" s="282"/>
      <c r="G38" s="282" t="s">
        <v>806</v>
      </c>
      <c r="H38" s="282"/>
      <c r="I38" s="282"/>
      <c r="J38" s="282"/>
      <c r="K38" s="280"/>
    </row>
    <row r="39" ht="15" customHeight="1">
      <c r="B39" s="283"/>
      <c r="C39" s="284"/>
      <c r="D39" s="282"/>
      <c r="E39" s="286" t="s">
        <v>118</v>
      </c>
      <c r="F39" s="282"/>
      <c r="G39" s="282" t="s">
        <v>807</v>
      </c>
      <c r="H39" s="282"/>
      <c r="I39" s="282"/>
      <c r="J39" s="282"/>
      <c r="K39" s="280"/>
    </row>
    <row r="40" ht="15" customHeight="1">
      <c r="B40" s="283"/>
      <c r="C40" s="284"/>
      <c r="D40" s="282"/>
      <c r="E40" s="286" t="s">
        <v>808</v>
      </c>
      <c r="F40" s="282"/>
      <c r="G40" s="282" t="s">
        <v>809</v>
      </c>
      <c r="H40" s="282"/>
      <c r="I40" s="282"/>
      <c r="J40" s="282"/>
      <c r="K40" s="280"/>
    </row>
    <row r="41" ht="15" customHeight="1">
      <c r="B41" s="283"/>
      <c r="C41" s="284"/>
      <c r="D41" s="282"/>
      <c r="E41" s="286"/>
      <c r="F41" s="282"/>
      <c r="G41" s="282" t="s">
        <v>810</v>
      </c>
      <c r="H41" s="282"/>
      <c r="I41" s="282"/>
      <c r="J41" s="282"/>
      <c r="K41" s="280"/>
    </row>
    <row r="42" ht="15" customHeight="1">
      <c r="B42" s="283"/>
      <c r="C42" s="284"/>
      <c r="D42" s="282"/>
      <c r="E42" s="286" t="s">
        <v>811</v>
      </c>
      <c r="F42" s="282"/>
      <c r="G42" s="282" t="s">
        <v>812</v>
      </c>
      <c r="H42" s="282"/>
      <c r="I42" s="282"/>
      <c r="J42" s="282"/>
      <c r="K42" s="280"/>
    </row>
    <row r="43" ht="15" customHeight="1">
      <c r="B43" s="283"/>
      <c r="C43" s="284"/>
      <c r="D43" s="282"/>
      <c r="E43" s="286" t="s">
        <v>120</v>
      </c>
      <c r="F43" s="282"/>
      <c r="G43" s="282" t="s">
        <v>813</v>
      </c>
      <c r="H43" s="282"/>
      <c r="I43" s="282"/>
      <c r="J43" s="282"/>
      <c r="K43" s="280"/>
    </row>
    <row r="44" ht="12.75" customHeight="1">
      <c r="B44" s="283"/>
      <c r="C44" s="284"/>
      <c r="D44" s="282"/>
      <c r="E44" s="282"/>
      <c r="F44" s="282"/>
      <c r="G44" s="282"/>
      <c r="H44" s="282"/>
      <c r="I44" s="282"/>
      <c r="J44" s="282"/>
      <c r="K44" s="280"/>
    </row>
    <row r="45" ht="15" customHeight="1">
      <c r="B45" s="283"/>
      <c r="C45" s="284"/>
      <c r="D45" s="282" t="s">
        <v>814</v>
      </c>
      <c r="E45" s="282"/>
      <c r="F45" s="282"/>
      <c r="G45" s="282"/>
      <c r="H45" s="282"/>
      <c r="I45" s="282"/>
      <c r="J45" s="282"/>
      <c r="K45" s="280"/>
    </row>
    <row r="46" ht="15" customHeight="1">
      <c r="B46" s="283"/>
      <c r="C46" s="284"/>
      <c r="D46" s="284"/>
      <c r="E46" s="282" t="s">
        <v>815</v>
      </c>
      <c r="F46" s="282"/>
      <c r="G46" s="282"/>
      <c r="H46" s="282"/>
      <c r="I46" s="282"/>
      <c r="J46" s="282"/>
      <c r="K46" s="280"/>
    </row>
    <row r="47" ht="15" customHeight="1">
      <c r="B47" s="283"/>
      <c r="C47" s="284"/>
      <c r="D47" s="284"/>
      <c r="E47" s="282" t="s">
        <v>816</v>
      </c>
      <c r="F47" s="282"/>
      <c r="G47" s="282"/>
      <c r="H47" s="282"/>
      <c r="I47" s="282"/>
      <c r="J47" s="282"/>
      <c r="K47" s="280"/>
    </row>
    <row r="48" ht="15" customHeight="1">
      <c r="B48" s="283"/>
      <c r="C48" s="284"/>
      <c r="D48" s="284"/>
      <c r="E48" s="282" t="s">
        <v>817</v>
      </c>
      <c r="F48" s="282"/>
      <c r="G48" s="282"/>
      <c r="H48" s="282"/>
      <c r="I48" s="282"/>
      <c r="J48" s="282"/>
      <c r="K48" s="280"/>
    </row>
    <row r="49" ht="15" customHeight="1">
      <c r="B49" s="283"/>
      <c r="C49" s="284"/>
      <c r="D49" s="282" t="s">
        <v>818</v>
      </c>
      <c r="E49" s="282"/>
      <c r="F49" s="282"/>
      <c r="G49" s="282"/>
      <c r="H49" s="282"/>
      <c r="I49" s="282"/>
      <c r="J49" s="282"/>
      <c r="K49" s="280"/>
    </row>
    <row r="50" ht="25.5" customHeight="1">
      <c r="B50" s="278"/>
      <c r="C50" s="279" t="s">
        <v>819</v>
      </c>
      <c r="D50" s="279"/>
      <c r="E50" s="279"/>
      <c r="F50" s="279"/>
      <c r="G50" s="279"/>
      <c r="H50" s="279"/>
      <c r="I50" s="279"/>
      <c r="J50" s="279"/>
      <c r="K50" s="280"/>
    </row>
    <row r="51" ht="5.25" customHeight="1">
      <c r="B51" s="278"/>
      <c r="C51" s="281"/>
      <c r="D51" s="281"/>
      <c r="E51" s="281"/>
      <c r="F51" s="281"/>
      <c r="G51" s="281"/>
      <c r="H51" s="281"/>
      <c r="I51" s="281"/>
      <c r="J51" s="281"/>
      <c r="K51" s="280"/>
    </row>
    <row r="52" ht="15" customHeight="1">
      <c r="B52" s="278"/>
      <c r="C52" s="282" t="s">
        <v>820</v>
      </c>
      <c r="D52" s="282"/>
      <c r="E52" s="282"/>
      <c r="F52" s="282"/>
      <c r="G52" s="282"/>
      <c r="H52" s="282"/>
      <c r="I52" s="282"/>
      <c r="J52" s="282"/>
      <c r="K52" s="280"/>
    </row>
    <row r="53" ht="15" customHeight="1">
      <c r="B53" s="278"/>
      <c r="C53" s="282" t="s">
        <v>821</v>
      </c>
      <c r="D53" s="282"/>
      <c r="E53" s="282"/>
      <c r="F53" s="282"/>
      <c r="G53" s="282"/>
      <c r="H53" s="282"/>
      <c r="I53" s="282"/>
      <c r="J53" s="282"/>
      <c r="K53" s="280"/>
    </row>
    <row r="54" ht="12.75" customHeight="1">
      <c r="B54" s="278"/>
      <c r="C54" s="282"/>
      <c r="D54" s="282"/>
      <c r="E54" s="282"/>
      <c r="F54" s="282"/>
      <c r="G54" s="282"/>
      <c r="H54" s="282"/>
      <c r="I54" s="282"/>
      <c r="J54" s="282"/>
      <c r="K54" s="280"/>
    </row>
    <row r="55" ht="15" customHeight="1">
      <c r="B55" s="278"/>
      <c r="C55" s="282" t="s">
        <v>822</v>
      </c>
      <c r="D55" s="282"/>
      <c r="E55" s="282"/>
      <c r="F55" s="282"/>
      <c r="G55" s="282"/>
      <c r="H55" s="282"/>
      <c r="I55" s="282"/>
      <c r="J55" s="282"/>
      <c r="K55" s="280"/>
    </row>
    <row r="56" ht="15" customHeight="1">
      <c r="B56" s="278"/>
      <c r="C56" s="284"/>
      <c r="D56" s="282" t="s">
        <v>823</v>
      </c>
      <c r="E56" s="282"/>
      <c r="F56" s="282"/>
      <c r="G56" s="282"/>
      <c r="H56" s="282"/>
      <c r="I56" s="282"/>
      <c r="J56" s="282"/>
      <c r="K56" s="280"/>
    </row>
    <row r="57" ht="15" customHeight="1">
      <c r="B57" s="278"/>
      <c r="C57" s="284"/>
      <c r="D57" s="282" t="s">
        <v>824</v>
      </c>
      <c r="E57" s="282"/>
      <c r="F57" s="282"/>
      <c r="G57" s="282"/>
      <c r="H57" s="282"/>
      <c r="I57" s="282"/>
      <c r="J57" s="282"/>
      <c r="K57" s="280"/>
    </row>
    <row r="58" ht="15" customHeight="1">
      <c r="B58" s="278"/>
      <c r="C58" s="284"/>
      <c r="D58" s="282" t="s">
        <v>825</v>
      </c>
      <c r="E58" s="282"/>
      <c r="F58" s="282"/>
      <c r="G58" s="282"/>
      <c r="H58" s="282"/>
      <c r="I58" s="282"/>
      <c r="J58" s="282"/>
      <c r="K58" s="280"/>
    </row>
    <row r="59" ht="15" customHeight="1">
      <c r="B59" s="278"/>
      <c r="C59" s="284"/>
      <c r="D59" s="282" t="s">
        <v>826</v>
      </c>
      <c r="E59" s="282"/>
      <c r="F59" s="282"/>
      <c r="G59" s="282"/>
      <c r="H59" s="282"/>
      <c r="I59" s="282"/>
      <c r="J59" s="282"/>
      <c r="K59" s="280"/>
    </row>
    <row r="60" ht="15" customHeight="1">
      <c r="B60" s="278"/>
      <c r="C60" s="284"/>
      <c r="D60" s="287" t="s">
        <v>827</v>
      </c>
      <c r="E60" s="287"/>
      <c r="F60" s="287"/>
      <c r="G60" s="287"/>
      <c r="H60" s="287"/>
      <c r="I60" s="287"/>
      <c r="J60" s="287"/>
      <c r="K60" s="280"/>
    </row>
    <row r="61" ht="15" customHeight="1">
      <c r="B61" s="278"/>
      <c r="C61" s="284"/>
      <c r="D61" s="282" t="s">
        <v>828</v>
      </c>
      <c r="E61" s="282"/>
      <c r="F61" s="282"/>
      <c r="G61" s="282"/>
      <c r="H61" s="282"/>
      <c r="I61" s="282"/>
      <c r="J61" s="282"/>
      <c r="K61" s="280"/>
    </row>
    <row r="62" ht="12.75" customHeight="1">
      <c r="B62" s="278"/>
      <c r="C62" s="284"/>
      <c r="D62" s="284"/>
      <c r="E62" s="288"/>
      <c r="F62" s="284"/>
      <c r="G62" s="284"/>
      <c r="H62" s="284"/>
      <c r="I62" s="284"/>
      <c r="J62" s="284"/>
      <c r="K62" s="280"/>
    </row>
    <row r="63" ht="15" customHeight="1">
      <c r="B63" s="278"/>
      <c r="C63" s="284"/>
      <c r="D63" s="282" t="s">
        <v>829</v>
      </c>
      <c r="E63" s="282"/>
      <c r="F63" s="282"/>
      <c r="G63" s="282"/>
      <c r="H63" s="282"/>
      <c r="I63" s="282"/>
      <c r="J63" s="282"/>
      <c r="K63" s="280"/>
    </row>
    <row r="64" ht="15" customHeight="1">
      <c r="B64" s="278"/>
      <c r="C64" s="284"/>
      <c r="D64" s="287" t="s">
        <v>830</v>
      </c>
      <c r="E64" s="287"/>
      <c r="F64" s="287"/>
      <c r="G64" s="287"/>
      <c r="H64" s="287"/>
      <c r="I64" s="287"/>
      <c r="J64" s="287"/>
      <c r="K64" s="280"/>
    </row>
    <row r="65" ht="15" customHeight="1">
      <c r="B65" s="278"/>
      <c r="C65" s="284"/>
      <c r="D65" s="282" t="s">
        <v>831</v>
      </c>
      <c r="E65" s="282"/>
      <c r="F65" s="282"/>
      <c r="G65" s="282"/>
      <c r="H65" s="282"/>
      <c r="I65" s="282"/>
      <c r="J65" s="282"/>
      <c r="K65" s="280"/>
    </row>
    <row r="66" ht="15" customHeight="1">
      <c r="B66" s="278"/>
      <c r="C66" s="284"/>
      <c r="D66" s="282" t="s">
        <v>832</v>
      </c>
      <c r="E66" s="282"/>
      <c r="F66" s="282"/>
      <c r="G66" s="282"/>
      <c r="H66" s="282"/>
      <c r="I66" s="282"/>
      <c r="J66" s="282"/>
      <c r="K66" s="280"/>
    </row>
    <row r="67" ht="15" customHeight="1">
      <c r="B67" s="278"/>
      <c r="C67" s="284"/>
      <c r="D67" s="282" t="s">
        <v>833</v>
      </c>
      <c r="E67" s="282"/>
      <c r="F67" s="282"/>
      <c r="G67" s="282"/>
      <c r="H67" s="282"/>
      <c r="I67" s="282"/>
      <c r="J67" s="282"/>
      <c r="K67" s="280"/>
    </row>
    <row r="68" ht="15" customHeight="1">
      <c r="B68" s="278"/>
      <c r="C68" s="284"/>
      <c r="D68" s="282" t="s">
        <v>834</v>
      </c>
      <c r="E68" s="282"/>
      <c r="F68" s="282"/>
      <c r="G68" s="282"/>
      <c r="H68" s="282"/>
      <c r="I68" s="282"/>
      <c r="J68" s="282"/>
      <c r="K68" s="280"/>
    </row>
    <row r="69" ht="12.75" customHeight="1">
      <c r="B69" s="289"/>
      <c r="C69" s="290"/>
      <c r="D69" s="290"/>
      <c r="E69" s="290"/>
      <c r="F69" s="290"/>
      <c r="G69" s="290"/>
      <c r="H69" s="290"/>
      <c r="I69" s="290"/>
      <c r="J69" s="290"/>
      <c r="K69" s="291"/>
    </row>
    <row r="70" ht="18.75" customHeight="1">
      <c r="B70" s="292"/>
      <c r="C70" s="292"/>
      <c r="D70" s="292"/>
      <c r="E70" s="292"/>
      <c r="F70" s="292"/>
      <c r="G70" s="292"/>
      <c r="H70" s="292"/>
      <c r="I70" s="292"/>
      <c r="J70" s="292"/>
      <c r="K70" s="293"/>
    </row>
    <row r="71" ht="18.75" customHeight="1">
      <c r="B71" s="293"/>
      <c r="C71" s="293"/>
      <c r="D71" s="293"/>
      <c r="E71" s="293"/>
      <c r="F71" s="293"/>
      <c r="G71" s="293"/>
      <c r="H71" s="293"/>
      <c r="I71" s="293"/>
      <c r="J71" s="293"/>
      <c r="K71" s="293"/>
    </row>
    <row r="72" ht="7.5" customHeight="1">
      <c r="B72" s="294"/>
      <c r="C72" s="295"/>
      <c r="D72" s="295"/>
      <c r="E72" s="295"/>
      <c r="F72" s="295"/>
      <c r="G72" s="295"/>
      <c r="H72" s="295"/>
      <c r="I72" s="295"/>
      <c r="J72" s="295"/>
      <c r="K72" s="296"/>
    </row>
    <row r="73" ht="45" customHeight="1">
      <c r="B73" s="297"/>
      <c r="C73" s="298" t="s">
        <v>87</v>
      </c>
      <c r="D73" s="298"/>
      <c r="E73" s="298"/>
      <c r="F73" s="298"/>
      <c r="G73" s="298"/>
      <c r="H73" s="298"/>
      <c r="I73" s="298"/>
      <c r="J73" s="298"/>
      <c r="K73" s="299"/>
    </row>
    <row r="74" ht="17.25" customHeight="1">
      <c r="B74" s="297"/>
      <c r="C74" s="300" t="s">
        <v>835</v>
      </c>
      <c r="D74" s="300"/>
      <c r="E74" s="300"/>
      <c r="F74" s="300" t="s">
        <v>836</v>
      </c>
      <c r="G74" s="301"/>
      <c r="H74" s="300" t="s">
        <v>116</v>
      </c>
      <c r="I74" s="300" t="s">
        <v>61</v>
      </c>
      <c r="J74" s="300" t="s">
        <v>837</v>
      </c>
      <c r="K74" s="299"/>
    </row>
    <row r="75" ht="17.25" customHeight="1">
      <c r="B75" s="297"/>
      <c r="C75" s="302" t="s">
        <v>838</v>
      </c>
      <c r="D75" s="302"/>
      <c r="E75" s="302"/>
      <c r="F75" s="303" t="s">
        <v>839</v>
      </c>
      <c r="G75" s="304"/>
      <c r="H75" s="302"/>
      <c r="I75" s="302"/>
      <c r="J75" s="302" t="s">
        <v>840</v>
      </c>
      <c r="K75" s="299"/>
    </row>
    <row r="76" ht="5.25" customHeight="1">
      <c r="B76" s="297"/>
      <c r="C76" s="305"/>
      <c r="D76" s="305"/>
      <c r="E76" s="305"/>
      <c r="F76" s="305"/>
      <c r="G76" s="306"/>
      <c r="H76" s="305"/>
      <c r="I76" s="305"/>
      <c r="J76" s="305"/>
      <c r="K76" s="299"/>
    </row>
    <row r="77" ht="15" customHeight="1">
      <c r="B77" s="297"/>
      <c r="C77" s="286" t="s">
        <v>57</v>
      </c>
      <c r="D77" s="305"/>
      <c r="E77" s="305"/>
      <c r="F77" s="307" t="s">
        <v>841</v>
      </c>
      <c r="G77" s="306"/>
      <c r="H77" s="286" t="s">
        <v>842</v>
      </c>
      <c r="I77" s="286" t="s">
        <v>843</v>
      </c>
      <c r="J77" s="286">
        <v>20</v>
      </c>
      <c r="K77" s="299"/>
    </row>
    <row r="78" ht="15" customHeight="1">
      <c r="B78" s="297"/>
      <c r="C78" s="286" t="s">
        <v>844</v>
      </c>
      <c r="D78" s="286"/>
      <c r="E78" s="286"/>
      <c r="F78" s="307" t="s">
        <v>841</v>
      </c>
      <c r="G78" s="306"/>
      <c r="H78" s="286" t="s">
        <v>845</v>
      </c>
      <c r="I78" s="286" t="s">
        <v>843</v>
      </c>
      <c r="J78" s="286">
        <v>120</v>
      </c>
      <c r="K78" s="299"/>
    </row>
    <row r="79" ht="15" customHeight="1">
      <c r="B79" s="308"/>
      <c r="C79" s="286" t="s">
        <v>846</v>
      </c>
      <c r="D79" s="286"/>
      <c r="E79" s="286"/>
      <c r="F79" s="307" t="s">
        <v>847</v>
      </c>
      <c r="G79" s="306"/>
      <c r="H79" s="286" t="s">
        <v>848</v>
      </c>
      <c r="I79" s="286" t="s">
        <v>843</v>
      </c>
      <c r="J79" s="286">
        <v>50</v>
      </c>
      <c r="K79" s="299"/>
    </row>
    <row r="80" ht="15" customHeight="1">
      <c r="B80" s="308"/>
      <c r="C80" s="286" t="s">
        <v>849</v>
      </c>
      <c r="D80" s="286"/>
      <c r="E80" s="286"/>
      <c r="F80" s="307" t="s">
        <v>841</v>
      </c>
      <c r="G80" s="306"/>
      <c r="H80" s="286" t="s">
        <v>850</v>
      </c>
      <c r="I80" s="286" t="s">
        <v>851</v>
      </c>
      <c r="J80" s="286"/>
      <c r="K80" s="299"/>
    </row>
    <row r="81" ht="15" customHeight="1">
      <c r="B81" s="308"/>
      <c r="C81" s="309" t="s">
        <v>852</v>
      </c>
      <c r="D81" s="309"/>
      <c r="E81" s="309"/>
      <c r="F81" s="310" t="s">
        <v>847</v>
      </c>
      <c r="G81" s="309"/>
      <c r="H81" s="309" t="s">
        <v>853</v>
      </c>
      <c r="I81" s="309" t="s">
        <v>843</v>
      </c>
      <c r="J81" s="309">
        <v>15</v>
      </c>
      <c r="K81" s="299"/>
    </row>
    <row r="82" ht="15" customHeight="1">
      <c r="B82" s="308"/>
      <c r="C82" s="309" t="s">
        <v>854</v>
      </c>
      <c r="D82" s="309"/>
      <c r="E82" s="309"/>
      <c r="F82" s="310" t="s">
        <v>847</v>
      </c>
      <c r="G82" s="309"/>
      <c r="H82" s="309" t="s">
        <v>855</v>
      </c>
      <c r="I82" s="309" t="s">
        <v>843</v>
      </c>
      <c r="J82" s="309">
        <v>15</v>
      </c>
      <c r="K82" s="299"/>
    </row>
    <row r="83" ht="15" customHeight="1">
      <c r="B83" s="308"/>
      <c r="C83" s="309" t="s">
        <v>856</v>
      </c>
      <c r="D83" s="309"/>
      <c r="E83" s="309"/>
      <c r="F83" s="310" t="s">
        <v>847</v>
      </c>
      <c r="G83" s="309"/>
      <c r="H83" s="309" t="s">
        <v>857</v>
      </c>
      <c r="I83" s="309" t="s">
        <v>843</v>
      </c>
      <c r="J83" s="309">
        <v>20</v>
      </c>
      <c r="K83" s="299"/>
    </row>
    <row r="84" ht="15" customHeight="1">
      <c r="B84" s="308"/>
      <c r="C84" s="309" t="s">
        <v>858</v>
      </c>
      <c r="D84" s="309"/>
      <c r="E84" s="309"/>
      <c r="F84" s="310" t="s">
        <v>847</v>
      </c>
      <c r="G84" s="309"/>
      <c r="H84" s="309" t="s">
        <v>859</v>
      </c>
      <c r="I84" s="309" t="s">
        <v>843</v>
      </c>
      <c r="J84" s="309">
        <v>20</v>
      </c>
      <c r="K84" s="299"/>
    </row>
    <row r="85" ht="15" customHeight="1">
      <c r="B85" s="308"/>
      <c r="C85" s="286" t="s">
        <v>860</v>
      </c>
      <c r="D85" s="286"/>
      <c r="E85" s="286"/>
      <c r="F85" s="307" t="s">
        <v>847</v>
      </c>
      <c r="G85" s="306"/>
      <c r="H85" s="286" t="s">
        <v>861</v>
      </c>
      <c r="I85" s="286" t="s">
        <v>843</v>
      </c>
      <c r="J85" s="286">
        <v>50</v>
      </c>
      <c r="K85" s="299"/>
    </row>
    <row r="86" ht="15" customHeight="1">
      <c r="B86" s="308"/>
      <c r="C86" s="286" t="s">
        <v>862</v>
      </c>
      <c r="D86" s="286"/>
      <c r="E86" s="286"/>
      <c r="F86" s="307" t="s">
        <v>847</v>
      </c>
      <c r="G86" s="306"/>
      <c r="H86" s="286" t="s">
        <v>863</v>
      </c>
      <c r="I86" s="286" t="s">
        <v>843</v>
      </c>
      <c r="J86" s="286">
        <v>20</v>
      </c>
      <c r="K86" s="299"/>
    </row>
    <row r="87" ht="15" customHeight="1">
      <c r="B87" s="308"/>
      <c r="C87" s="286" t="s">
        <v>864</v>
      </c>
      <c r="D87" s="286"/>
      <c r="E87" s="286"/>
      <c r="F87" s="307" t="s">
        <v>847</v>
      </c>
      <c r="G87" s="306"/>
      <c r="H87" s="286" t="s">
        <v>865</v>
      </c>
      <c r="I87" s="286" t="s">
        <v>843</v>
      </c>
      <c r="J87" s="286">
        <v>20</v>
      </c>
      <c r="K87" s="299"/>
    </row>
    <row r="88" ht="15" customHeight="1">
      <c r="B88" s="308"/>
      <c r="C88" s="286" t="s">
        <v>866</v>
      </c>
      <c r="D88" s="286"/>
      <c r="E88" s="286"/>
      <c r="F88" s="307" t="s">
        <v>847</v>
      </c>
      <c r="G88" s="306"/>
      <c r="H88" s="286" t="s">
        <v>867</v>
      </c>
      <c r="I88" s="286" t="s">
        <v>843</v>
      </c>
      <c r="J88" s="286">
        <v>50</v>
      </c>
      <c r="K88" s="299"/>
    </row>
    <row r="89" ht="15" customHeight="1">
      <c r="B89" s="308"/>
      <c r="C89" s="286" t="s">
        <v>868</v>
      </c>
      <c r="D89" s="286"/>
      <c r="E89" s="286"/>
      <c r="F89" s="307" t="s">
        <v>847</v>
      </c>
      <c r="G89" s="306"/>
      <c r="H89" s="286" t="s">
        <v>868</v>
      </c>
      <c r="I89" s="286" t="s">
        <v>843</v>
      </c>
      <c r="J89" s="286">
        <v>50</v>
      </c>
      <c r="K89" s="299"/>
    </row>
    <row r="90" ht="15" customHeight="1">
      <c r="B90" s="308"/>
      <c r="C90" s="286" t="s">
        <v>121</v>
      </c>
      <c r="D90" s="286"/>
      <c r="E90" s="286"/>
      <c r="F90" s="307" t="s">
        <v>847</v>
      </c>
      <c r="G90" s="306"/>
      <c r="H90" s="286" t="s">
        <v>869</v>
      </c>
      <c r="I90" s="286" t="s">
        <v>843</v>
      </c>
      <c r="J90" s="286">
        <v>255</v>
      </c>
      <c r="K90" s="299"/>
    </row>
    <row r="91" ht="15" customHeight="1">
      <c r="B91" s="308"/>
      <c r="C91" s="286" t="s">
        <v>870</v>
      </c>
      <c r="D91" s="286"/>
      <c r="E91" s="286"/>
      <c r="F91" s="307" t="s">
        <v>841</v>
      </c>
      <c r="G91" s="306"/>
      <c r="H91" s="286" t="s">
        <v>871</v>
      </c>
      <c r="I91" s="286" t="s">
        <v>872</v>
      </c>
      <c r="J91" s="286"/>
      <c r="K91" s="299"/>
    </row>
    <row r="92" ht="15" customHeight="1">
      <c r="B92" s="308"/>
      <c r="C92" s="286" t="s">
        <v>873</v>
      </c>
      <c r="D92" s="286"/>
      <c r="E92" s="286"/>
      <c r="F92" s="307" t="s">
        <v>841</v>
      </c>
      <c r="G92" s="306"/>
      <c r="H92" s="286" t="s">
        <v>874</v>
      </c>
      <c r="I92" s="286" t="s">
        <v>875</v>
      </c>
      <c r="J92" s="286"/>
      <c r="K92" s="299"/>
    </row>
    <row r="93" ht="15" customHeight="1">
      <c r="B93" s="308"/>
      <c r="C93" s="286" t="s">
        <v>876</v>
      </c>
      <c r="D93" s="286"/>
      <c r="E93" s="286"/>
      <c r="F93" s="307" t="s">
        <v>841</v>
      </c>
      <c r="G93" s="306"/>
      <c r="H93" s="286" t="s">
        <v>876</v>
      </c>
      <c r="I93" s="286" t="s">
        <v>875</v>
      </c>
      <c r="J93" s="286"/>
      <c r="K93" s="299"/>
    </row>
    <row r="94" ht="15" customHeight="1">
      <c r="B94" s="308"/>
      <c r="C94" s="286" t="s">
        <v>42</v>
      </c>
      <c r="D94" s="286"/>
      <c r="E94" s="286"/>
      <c r="F94" s="307" t="s">
        <v>841</v>
      </c>
      <c r="G94" s="306"/>
      <c r="H94" s="286" t="s">
        <v>877</v>
      </c>
      <c r="I94" s="286" t="s">
        <v>875</v>
      </c>
      <c r="J94" s="286"/>
      <c r="K94" s="299"/>
    </row>
    <row r="95" ht="15" customHeight="1">
      <c r="B95" s="308"/>
      <c r="C95" s="286" t="s">
        <v>52</v>
      </c>
      <c r="D95" s="286"/>
      <c r="E95" s="286"/>
      <c r="F95" s="307" t="s">
        <v>841</v>
      </c>
      <c r="G95" s="306"/>
      <c r="H95" s="286" t="s">
        <v>878</v>
      </c>
      <c r="I95" s="286" t="s">
        <v>875</v>
      </c>
      <c r="J95" s="286"/>
      <c r="K95" s="299"/>
    </row>
    <row r="96" ht="15" customHeight="1">
      <c r="B96" s="311"/>
      <c r="C96" s="312"/>
      <c r="D96" s="312"/>
      <c r="E96" s="312"/>
      <c r="F96" s="312"/>
      <c r="G96" s="312"/>
      <c r="H96" s="312"/>
      <c r="I96" s="312"/>
      <c r="J96" s="312"/>
      <c r="K96" s="313"/>
    </row>
    <row r="97" ht="18.75" customHeight="1">
      <c r="B97" s="314"/>
      <c r="C97" s="315"/>
      <c r="D97" s="315"/>
      <c r="E97" s="315"/>
      <c r="F97" s="315"/>
      <c r="G97" s="315"/>
      <c r="H97" s="315"/>
      <c r="I97" s="315"/>
      <c r="J97" s="315"/>
      <c r="K97" s="314"/>
    </row>
    <row r="98" ht="18.75" customHeight="1">
      <c r="B98" s="293"/>
      <c r="C98" s="293"/>
      <c r="D98" s="293"/>
      <c r="E98" s="293"/>
      <c r="F98" s="293"/>
      <c r="G98" s="293"/>
      <c r="H98" s="293"/>
      <c r="I98" s="293"/>
      <c r="J98" s="293"/>
      <c r="K98" s="293"/>
    </row>
    <row r="99" ht="7.5" customHeight="1">
      <c r="B99" s="294"/>
      <c r="C99" s="295"/>
      <c r="D99" s="295"/>
      <c r="E99" s="295"/>
      <c r="F99" s="295"/>
      <c r="G99" s="295"/>
      <c r="H99" s="295"/>
      <c r="I99" s="295"/>
      <c r="J99" s="295"/>
      <c r="K99" s="296"/>
    </row>
    <row r="100" ht="45" customHeight="1">
      <c r="B100" s="297"/>
      <c r="C100" s="298" t="s">
        <v>879</v>
      </c>
      <c r="D100" s="298"/>
      <c r="E100" s="298"/>
      <c r="F100" s="298"/>
      <c r="G100" s="298"/>
      <c r="H100" s="298"/>
      <c r="I100" s="298"/>
      <c r="J100" s="298"/>
      <c r="K100" s="299"/>
    </row>
    <row r="101" ht="17.25" customHeight="1">
      <c r="B101" s="297"/>
      <c r="C101" s="300" t="s">
        <v>835</v>
      </c>
      <c r="D101" s="300"/>
      <c r="E101" s="300"/>
      <c r="F101" s="300" t="s">
        <v>836</v>
      </c>
      <c r="G101" s="301"/>
      <c r="H101" s="300" t="s">
        <v>116</v>
      </c>
      <c r="I101" s="300" t="s">
        <v>61</v>
      </c>
      <c r="J101" s="300" t="s">
        <v>837</v>
      </c>
      <c r="K101" s="299"/>
    </row>
    <row r="102" ht="17.25" customHeight="1">
      <c r="B102" s="297"/>
      <c r="C102" s="302" t="s">
        <v>838</v>
      </c>
      <c r="D102" s="302"/>
      <c r="E102" s="302"/>
      <c r="F102" s="303" t="s">
        <v>839</v>
      </c>
      <c r="G102" s="304"/>
      <c r="H102" s="302"/>
      <c r="I102" s="302"/>
      <c r="J102" s="302" t="s">
        <v>840</v>
      </c>
      <c r="K102" s="299"/>
    </row>
    <row r="103" ht="5.25" customHeight="1">
      <c r="B103" s="297"/>
      <c r="C103" s="300"/>
      <c r="D103" s="300"/>
      <c r="E103" s="300"/>
      <c r="F103" s="300"/>
      <c r="G103" s="316"/>
      <c r="H103" s="300"/>
      <c r="I103" s="300"/>
      <c r="J103" s="300"/>
      <c r="K103" s="299"/>
    </row>
    <row r="104" ht="15" customHeight="1">
      <c r="B104" s="297"/>
      <c r="C104" s="286" t="s">
        <v>57</v>
      </c>
      <c r="D104" s="305"/>
      <c r="E104" s="305"/>
      <c r="F104" s="307" t="s">
        <v>841</v>
      </c>
      <c r="G104" s="316"/>
      <c r="H104" s="286" t="s">
        <v>880</v>
      </c>
      <c r="I104" s="286" t="s">
        <v>843</v>
      </c>
      <c r="J104" s="286">
        <v>20</v>
      </c>
      <c r="K104" s="299"/>
    </row>
    <row r="105" ht="15" customHeight="1">
      <c r="B105" s="297"/>
      <c r="C105" s="286" t="s">
        <v>844</v>
      </c>
      <c r="D105" s="286"/>
      <c r="E105" s="286"/>
      <c r="F105" s="307" t="s">
        <v>841</v>
      </c>
      <c r="G105" s="286"/>
      <c r="H105" s="286" t="s">
        <v>880</v>
      </c>
      <c r="I105" s="286" t="s">
        <v>843</v>
      </c>
      <c r="J105" s="286">
        <v>120</v>
      </c>
      <c r="K105" s="299"/>
    </row>
    <row r="106" ht="15" customHeight="1">
      <c r="B106" s="308"/>
      <c r="C106" s="286" t="s">
        <v>846</v>
      </c>
      <c r="D106" s="286"/>
      <c r="E106" s="286"/>
      <c r="F106" s="307" t="s">
        <v>847</v>
      </c>
      <c r="G106" s="286"/>
      <c r="H106" s="286" t="s">
        <v>880</v>
      </c>
      <c r="I106" s="286" t="s">
        <v>843</v>
      </c>
      <c r="J106" s="286">
        <v>50</v>
      </c>
      <c r="K106" s="299"/>
    </row>
    <row r="107" ht="15" customHeight="1">
      <c r="B107" s="308"/>
      <c r="C107" s="286" t="s">
        <v>849</v>
      </c>
      <c r="D107" s="286"/>
      <c r="E107" s="286"/>
      <c r="F107" s="307" t="s">
        <v>841</v>
      </c>
      <c r="G107" s="286"/>
      <c r="H107" s="286" t="s">
        <v>880</v>
      </c>
      <c r="I107" s="286" t="s">
        <v>851</v>
      </c>
      <c r="J107" s="286"/>
      <c r="K107" s="299"/>
    </row>
    <row r="108" ht="15" customHeight="1">
      <c r="B108" s="308"/>
      <c r="C108" s="286" t="s">
        <v>860</v>
      </c>
      <c r="D108" s="286"/>
      <c r="E108" s="286"/>
      <c r="F108" s="307" t="s">
        <v>847</v>
      </c>
      <c r="G108" s="286"/>
      <c r="H108" s="286" t="s">
        <v>880</v>
      </c>
      <c r="I108" s="286" t="s">
        <v>843</v>
      </c>
      <c r="J108" s="286">
        <v>50</v>
      </c>
      <c r="K108" s="299"/>
    </row>
    <row r="109" ht="15" customHeight="1">
      <c r="B109" s="308"/>
      <c r="C109" s="286" t="s">
        <v>868</v>
      </c>
      <c r="D109" s="286"/>
      <c r="E109" s="286"/>
      <c r="F109" s="307" t="s">
        <v>847</v>
      </c>
      <c r="G109" s="286"/>
      <c r="H109" s="286" t="s">
        <v>880</v>
      </c>
      <c r="I109" s="286" t="s">
        <v>843</v>
      </c>
      <c r="J109" s="286">
        <v>50</v>
      </c>
      <c r="K109" s="299"/>
    </row>
    <row r="110" ht="15" customHeight="1">
      <c r="B110" s="308"/>
      <c r="C110" s="286" t="s">
        <v>866</v>
      </c>
      <c r="D110" s="286"/>
      <c r="E110" s="286"/>
      <c r="F110" s="307" t="s">
        <v>847</v>
      </c>
      <c r="G110" s="286"/>
      <c r="H110" s="286" t="s">
        <v>880</v>
      </c>
      <c r="I110" s="286" t="s">
        <v>843</v>
      </c>
      <c r="J110" s="286">
        <v>50</v>
      </c>
      <c r="K110" s="299"/>
    </row>
    <row r="111" ht="15" customHeight="1">
      <c r="B111" s="308"/>
      <c r="C111" s="286" t="s">
        <v>57</v>
      </c>
      <c r="D111" s="286"/>
      <c r="E111" s="286"/>
      <c r="F111" s="307" t="s">
        <v>841</v>
      </c>
      <c r="G111" s="286"/>
      <c r="H111" s="286" t="s">
        <v>881</v>
      </c>
      <c r="I111" s="286" t="s">
        <v>843</v>
      </c>
      <c r="J111" s="286">
        <v>20</v>
      </c>
      <c r="K111" s="299"/>
    </row>
    <row r="112" ht="15" customHeight="1">
      <c r="B112" s="308"/>
      <c r="C112" s="286" t="s">
        <v>882</v>
      </c>
      <c r="D112" s="286"/>
      <c r="E112" s="286"/>
      <c r="F112" s="307" t="s">
        <v>841</v>
      </c>
      <c r="G112" s="286"/>
      <c r="H112" s="286" t="s">
        <v>883</v>
      </c>
      <c r="I112" s="286" t="s">
        <v>843</v>
      </c>
      <c r="J112" s="286">
        <v>120</v>
      </c>
      <c r="K112" s="299"/>
    </row>
    <row r="113" ht="15" customHeight="1">
      <c r="B113" s="308"/>
      <c r="C113" s="286" t="s">
        <v>42</v>
      </c>
      <c r="D113" s="286"/>
      <c r="E113" s="286"/>
      <c r="F113" s="307" t="s">
        <v>841</v>
      </c>
      <c r="G113" s="286"/>
      <c r="H113" s="286" t="s">
        <v>884</v>
      </c>
      <c r="I113" s="286" t="s">
        <v>875</v>
      </c>
      <c r="J113" s="286"/>
      <c r="K113" s="299"/>
    </row>
    <row r="114" ht="15" customHeight="1">
      <c r="B114" s="308"/>
      <c r="C114" s="286" t="s">
        <v>52</v>
      </c>
      <c r="D114" s="286"/>
      <c r="E114" s="286"/>
      <c r="F114" s="307" t="s">
        <v>841</v>
      </c>
      <c r="G114" s="286"/>
      <c r="H114" s="286" t="s">
        <v>885</v>
      </c>
      <c r="I114" s="286" t="s">
        <v>875</v>
      </c>
      <c r="J114" s="286"/>
      <c r="K114" s="299"/>
    </row>
    <row r="115" ht="15" customHeight="1">
      <c r="B115" s="308"/>
      <c r="C115" s="286" t="s">
        <v>61</v>
      </c>
      <c r="D115" s="286"/>
      <c r="E115" s="286"/>
      <c r="F115" s="307" t="s">
        <v>841</v>
      </c>
      <c r="G115" s="286"/>
      <c r="H115" s="286" t="s">
        <v>886</v>
      </c>
      <c r="I115" s="286" t="s">
        <v>887</v>
      </c>
      <c r="J115" s="286"/>
      <c r="K115" s="299"/>
    </row>
    <row r="116" ht="15" customHeight="1">
      <c r="B116" s="311"/>
      <c r="C116" s="317"/>
      <c r="D116" s="317"/>
      <c r="E116" s="317"/>
      <c r="F116" s="317"/>
      <c r="G116" s="317"/>
      <c r="H116" s="317"/>
      <c r="I116" s="317"/>
      <c r="J116" s="317"/>
      <c r="K116" s="313"/>
    </row>
    <row r="117" ht="18.75" customHeight="1">
      <c r="B117" s="318"/>
      <c r="C117" s="282"/>
      <c r="D117" s="282"/>
      <c r="E117" s="282"/>
      <c r="F117" s="319"/>
      <c r="G117" s="282"/>
      <c r="H117" s="282"/>
      <c r="I117" s="282"/>
      <c r="J117" s="282"/>
      <c r="K117" s="318"/>
    </row>
    <row r="118" ht="18.75" customHeight="1"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</row>
    <row r="119" ht="7.5" customHeight="1">
      <c r="B119" s="320"/>
      <c r="C119" s="321"/>
      <c r="D119" s="321"/>
      <c r="E119" s="321"/>
      <c r="F119" s="321"/>
      <c r="G119" s="321"/>
      <c r="H119" s="321"/>
      <c r="I119" s="321"/>
      <c r="J119" s="321"/>
      <c r="K119" s="322"/>
    </row>
    <row r="120" ht="45" customHeight="1">
      <c r="B120" s="323"/>
      <c r="C120" s="276" t="s">
        <v>888</v>
      </c>
      <c r="D120" s="276"/>
      <c r="E120" s="276"/>
      <c r="F120" s="276"/>
      <c r="G120" s="276"/>
      <c r="H120" s="276"/>
      <c r="I120" s="276"/>
      <c r="J120" s="276"/>
      <c r="K120" s="324"/>
    </row>
    <row r="121" ht="17.25" customHeight="1">
      <c r="B121" s="325"/>
      <c r="C121" s="300" t="s">
        <v>835</v>
      </c>
      <c r="D121" s="300"/>
      <c r="E121" s="300"/>
      <c r="F121" s="300" t="s">
        <v>836</v>
      </c>
      <c r="G121" s="301"/>
      <c r="H121" s="300" t="s">
        <v>116</v>
      </c>
      <c r="I121" s="300" t="s">
        <v>61</v>
      </c>
      <c r="J121" s="300" t="s">
        <v>837</v>
      </c>
      <c r="K121" s="326"/>
    </row>
    <row r="122" ht="17.25" customHeight="1">
      <c r="B122" s="325"/>
      <c r="C122" s="302" t="s">
        <v>838</v>
      </c>
      <c r="D122" s="302"/>
      <c r="E122" s="302"/>
      <c r="F122" s="303" t="s">
        <v>839</v>
      </c>
      <c r="G122" s="304"/>
      <c r="H122" s="302"/>
      <c r="I122" s="302"/>
      <c r="J122" s="302" t="s">
        <v>840</v>
      </c>
      <c r="K122" s="326"/>
    </row>
    <row r="123" ht="5.25" customHeight="1">
      <c r="B123" s="327"/>
      <c r="C123" s="305"/>
      <c r="D123" s="305"/>
      <c r="E123" s="305"/>
      <c r="F123" s="305"/>
      <c r="G123" s="286"/>
      <c r="H123" s="305"/>
      <c r="I123" s="305"/>
      <c r="J123" s="305"/>
      <c r="K123" s="328"/>
    </row>
    <row r="124" ht="15" customHeight="1">
      <c r="B124" s="327"/>
      <c r="C124" s="286" t="s">
        <v>844</v>
      </c>
      <c r="D124" s="305"/>
      <c r="E124" s="305"/>
      <c r="F124" s="307" t="s">
        <v>841</v>
      </c>
      <c r="G124" s="286"/>
      <c r="H124" s="286" t="s">
        <v>880</v>
      </c>
      <c r="I124" s="286" t="s">
        <v>843</v>
      </c>
      <c r="J124" s="286">
        <v>120</v>
      </c>
      <c r="K124" s="329"/>
    </row>
    <row r="125" ht="15" customHeight="1">
      <c r="B125" s="327"/>
      <c r="C125" s="286" t="s">
        <v>889</v>
      </c>
      <c r="D125" s="286"/>
      <c r="E125" s="286"/>
      <c r="F125" s="307" t="s">
        <v>841</v>
      </c>
      <c r="G125" s="286"/>
      <c r="H125" s="286" t="s">
        <v>890</v>
      </c>
      <c r="I125" s="286" t="s">
        <v>843</v>
      </c>
      <c r="J125" s="286" t="s">
        <v>891</v>
      </c>
      <c r="K125" s="329"/>
    </row>
    <row r="126" ht="15" customHeight="1">
      <c r="B126" s="327"/>
      <c r="C126" s="286" t="s">
        <v>790</v>
      </c>
      <c r="D126" s="286"/>
      <c r="E126" s="286"/>
      <c r="F126" s="307" t="s">
        <v>841</v>
      </c>
      <c r="G126" s="286"/>
      <c r="H126" s="286" t="s">
        <v>892</v>
      </c>
      <c r="I126" s="286" t="s">
        <v>843</v>
      </c>
      <c r="J126" s="286" t="s">
        <v>891</v>
      </c>
      <c r="K126" s="329"/>
    </row>
    <row r="127" ht="15" customHeight="1">
      <c r="B127" s="327"/>
      <c r="C127" s="286" t="s">
        <v>852</v>
      </c>
      <c r="D127" s="286"/>
      <c r="E127" s="286"/>
      <c r="F127" s="307" t="s">
        <v>847</v>
      </c>
      <c r="G127" s="286"/>
      <c r="H127" s="286" t="s">
        <v>853</v>
      </c>
      <c r="I127" s="286" t="s">
        <v>843</v>
      </c>
      <c r="J127" s="286">
        <v>15</v>
      </c>
      <c r="K127" s="329"/>
    </row>
    <row r="128" ht="15" customHeight="1">
      <c r="B128" s="327"/>
      <c r="C128" s="309" t="s">
        <v>854</v>
      </c>
      <c r="D128" s="309"/>
      <c r="E128" s="309"/>
      <c r="F128" s="310" t="s">
        <v>847</v>
      </c>
      <c r="G128" s="309"/>
      <c r="H128" s="309" t="s">
        <v>855</v>
      </c>
      <c r="I128" s="309" t="s">
        <v>843</v>
      </c>
      <c r="J128" s="309">
        <v>15</v>
      </c>
      <c r="K128" s="329"/>
    </row>
    <row r="129" ht="15" customHeight="1">
      <c r="B129" s="327"/>
      <c r="C129" s="309" t="s">
        <v>856</v>
      </c>
      <c r="D129" s="309"/>
      <c r="E129" s="309"/>
      <c r="F129" s="310" t="s">
        <v>847</v>
      </c>
      <c r="G129" s="309"/>
      <c r="H129" s="309" t="s">
        <v>857</v>
      </c>
      <c r="I129" s="309" t="s">
        <v>843</v>
      </c>
      <c r="J129" s="309">
        <v>20</v>
      </c>
      <c r="K129" s="329"/>
    </row>
    <row r="130" ht="15" customHeight="1">
      <c r="B130" s="327"/>
      <c r="C130" s="309" t="s">
        <v>858</v>
      </c>
      <c r="D130" s="309"/>
      <c r="E130" s="309"/>
      <c r="F130" s="310" t="s">
        <v>847</v>
      </c>
      <c r="G130" s="309"/>
      <c r="H130" s="309" t="s">
        <v>859</v>
      </c>
      <c r="I130" s="309" t="s">
        <v>843</v>
      </c>
      <c r="J130" s="309">
        <v>20</v>
      </c>
      <c r="K130" s="329"/>
    </row>
    <row r="131" ht="15" customHeight="1">
      <c r="B131" s="327"/>
      <c r="C131" s="286" t="s">
        <v>846</v>
      </c>
      <c r="D131" s="286"/>
      <c r="E131" s="286"/>
      <c r="F131" s="307" t="s">
        <v>847</v>
      </c>
      <c r="G131" s="286"/>
      <c r="H131" s="286" t="s">
        <v>880</v>
      </c>
      <c r="I131" s="286" t="s">
        <v>843</v>
      </c>
      <c r="J131" s="286">
        <v>50</v>
      </c>
      <c r="K131" s="329"/>
    </row>
    <row r="132" ht="15" customHeight="1">
      <c r="B132" s="327"/>
      <c r="C132" s="286" t="s">
        <v>860</v>
      </c>
      <c r="D132" s="286"/>
      <c r="E132" s="286"/>
      <c r="F132" s="307" t="s">
        <v>847</v>
      </c>
      <c r="G132" s="286"/>
      <c r="H132" s="286" t="s">
        <v>880</v>
      </c>
      <c r="I132" s="286" t="s">
        <v>843</v>
      </c>
      <c r="J132" s="286">
        <v>50</v>
      </c>
      <c r="K132" s="329"/>
    </row>
    <row r="133" ht="15" customHeight="1">
      <c r="B133" s="327"/>
      <c r="C133" s="286" t="s">
        <v>866</v>
      </c>
      <c r="D133" s="286"/>
      <c r="E133" s="286"/>
      <c r="F133" s="307" t="s">
        <v>847</v>
      </c>
      <c r="G133" s="286"/>
      <c r="H133" s="286" t="s">
        <v>880</v>
      </c>
      <c r="I133" s="286" t="s">
        <v>843</v>
      </c>
      <c r="J133" s="286">
        <v>50</v>
      </c>
      <c r="K133" s="329"/>
    </row>
    <row r="134" ht="15" customHeight="1">
      <c r="B134" s="327"/>
      <c r="C134" s="286" t="s">
        <v>868</v>
      </c>
      <c r="D134" s="286"/>
      <c r="E134" s="286"/>
      <c r="F134" s="307" t="s">
        <v>847</v>
      </c>
      <c r="G134" s="286"/>
      <c r="H134" s="286" t="s">
        <v>880</v>
      </c>
      <c r="I134" s="286" t="s">
        <v>843</v>
      </c>
      <c r="J134" s="286">
        <v>50</v>
      </c>
      <c r="K134" s="329"/>
    </row>
    <row r="135" ht="15" customHeight="1">
      <c r="B135" s="327"/>
      <c r="C135" s="286" t="s">
        <v>121</v>
      </c>
      <c r="D135" s="286"/>
      <c r="E135" s="286"/>
      <c r="F135" s="307" t="s">
        <v>847</v>
      </c>
      <c r="G135" s="286"/>
      <c r="H135" s="286" t="s">
        <v>893</v>
      </c>
      <c r="I135" s="286" t="s">
        <v>843</v>
      </c>
      <c r="J135" s="286">
        <v>255</v>
      </c>
      <c r="K135" s="329"/>
    </row>
    <row r="136" ht="15" customHeight="1">
      <c r="B136" s="327"/>
      <c r="C136" s="286" t="s">
        <v>870</v>
      </c>
      <c r="D136" s="286"/>
      <c r="E136" s="286"/>
      <c r="F136" s="307" t="s">
        <v>841</v>
      </c>
      <c r="G136" s="286"/>
      <c r="H136" s="286" t="s">
        <v>894</v>
      </c>
      <c r="I136" s="286" t="s">
        <v>872</v>
      </c>
      <c r="J136" s="286"/>
      <c r="K136" s="329"/>
    </row>
    <row r="137" ht="15" customHeight="1">
      <c r="B137" s="327"/>
      <c r="C137" s="286" t="s">
        <v>873</v>
      </c>
      <c r="D137" s="286"/>
      <c r="E137" s="286"/>
      <c r="F137" s="307" t="s">
        <v>841</v>
      </c>
      <c r="G137" s="286"/>
      <c r="H137" s="286" t="s">
        <v>895</v>
      </c>
      <c r="I137" s="286" t="s">
        <v>875</v>
      </c>
      <c r="J137" s="286"/>
      <c r="K137" s="329"/>
    </row>
    <row r="138" ht="15" customHeight="1">
      <c r="B138" s="327"/>
      <c r="C138" s="286" t="s">
        <v>876</v>
      </c>
      <c r="D138" s="286"/>
      <c r="E138" s="286"/>
      <c r="F138" s="307" t="s">
        <v>841</v>
      </c>
      <c r="G138" s="286"/>
      <c r="H138" s="286" t="s">
        <v>876</v>
      </c>
      <c r="I138" s="286" t="s">
        <v>875</v>
      </c>
      <c r="J138" s="286"/>
      <c r="K138" s="329"/>
    </row>
    <row r="139" ht="15" customHeight="1">
      <c r="B139" s="327"/>
      <c r="C139" s="286" t="s">
        <v>42</v>
      </c>
      <c r="D139" s="286"/>
      <c r="E139" s="286"/>
      <c r="F139" s="307" t="s">
        <v>841</v>
      </c>
      <c r="G139" s="286"/>
      <c r="H139" s="286" t="s">
        <v>896</v>
      </c>
      <c r="I139" s="286" t="s">
        <v>875</v>
      </c>
      <c r="J139" s="286"/>
      <c r="K139" s="329"/>
    </row>
    <row r="140" ht="15" customHeight="1">
      <c r="B140" s="327"/>
      <c r="C140" s="286" t="s">
        <v>897</v>
      </c>
      <c r="D140" s="286"/>
      <c r="E140" s="286"/>
      <c r="F140" s="307" t="s">
        <v>841</v>
      </c>
      <c r="G140" s="286"/>
      <c r="H140" s="286" t="s">
        <v>898</v>
      </c>
      <c r="I140" s="286" t="s">
        <v>875</v>
      </c>
      <c r="J140" s="286"/>
      <c r="K140" s="329"/>
    </row>
    <row r="141" ht="15" customHeight="1">
      <c r="B141" s="330"/>
      <c r="C141" s="331"/>
      <c r="D141" s="331"/>
      <c r="E141" s="331"/>
      <c r="F141" s="331"/>
      <c r="G141" s="331"/>
      <c r="H141" s="331"/>
      <c r="I141" s="331"/>
      <c r="J141" s="331"/>
      <c r="K141" s="332"/>
    </row>
    <row r="142" ht="18.75" customHeight="1">
      <c r="B142" s="282"/>
      <c r="C142" s="282"/>
      <c r="D142" s="282"/>
      <c r="E142" s="282"/>
      <c r="F142" s="319"/>
      <c r="G142" s="282"/>
      <c r="H142" s="282"/>
      <c r="I142" s="282"/>
      <c r="J142" s="282"/>
      <c r="K142" s="282"/>
    </row>
    <row r="143" ht="18.75" customHeight="1"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</row>
    <row r="144" ht="7.5" customHeight="1">
      <c r="B144" s="294"/>
      <c r="C144" s="295"/>
      <c r="D144" s="295"/>
      <c r="E144" s="295"/>
      <c r="F144" s="295"/>
      <c r="G144" s="295"/>
      <c r="H144" s="295"/>
      <c r="I144" s="295"/>
      <c r="J144" s="295"/>
      <c r="K144" s="296"/>
    </row>
    <row r="145" ht="45" customHeight="1">
      <c r="B145" s="297"/>
      <c r="C145" s="298" t="s">
        <v>899</v>
      </c>
      <c r="D145" s="298"/>
      <c r="E145" s="298"/>
      <c r="F145" s="298"/>
      <c r="G145" s="298"/>
      <c r="H145" s="298"/>
      <c r="I145" s="298"/>
      <c r="J145" s="298"/>
      <c r="K145" s="299"/>
    </row>
    <row r="146" ht="17.25" customHeight="1">
      <c r="B146" s="297"/>
      <c r="C146" s="300" t="s">
        <v>835</v>
      </c>
      <c r="D146" s="300"/>
      <c r="E146" s="300"/>
      <c r="F146" s="300" t="s">
        <v>836</v>
      </c>
      <c r="G146" s="301"/>
      <c r="H146" s="300" t="s">
        <v>116</v>
      </c>
      <c r="I146" s="300" t="s">
        <v>61</v>
      </c>
      <c r="J146" s="300" t="s">
        <v>837</v>
      </c>
      <c r="K146" s="299"/>
    </row>
    <row r="147" ht="17.25" customHeight="1">
      <c r="B147" s="297"/>
      <c r="C147" s="302" t="s">
        <v>838</v>
      </c>
      <c r="D147" s="302"/>
      <c r="E147" s="302"/>
      <c r="F147" s="303" t="s">
        <v>839</v>
      </c>
      <c r="G147" s="304"/>
      <c r="H147" s="302"/>
      <c r="I147" s="302"/>
      <c r="J147" s="302" t="s">
        <v>840</v>
      </c>
      <c r="K147" s="299"/>
    </row>
    <row r="148" ht="5.25" customHeight="1">
      <c r="B148" s="308"/>
      <c r="C148" s="305"/>
      <c r="D148" s="305"/>
      <c r="E148" s="305"/>
      <c r="F148" s="305"/>
      <c r="G148" s="306"/>
      <c r="H148" s="305"/>
      <c r="I148" s="305"/>
      <c r="J148" s="305"/>
      <c r="K148" s="329"/>
    </row>
    <row r="149" ht="15" customHeight="1">
      <c r="B149" s="308"/>
      <c r="C149" s="333" t="s">
        <v>844</v>
      </c>
      <c r="D149" s="286"/>
      <c r="E149" s="286"/>
      <c r="F149" s="334" t="s">
        <v>841</v>
      </c>
      <c r="G149" s="286"/>
      <c r="H149" s="333" t="s">
        <v>880</v>
      </c>
      <c r="I149" s="333" t="s">
        <v>843</v>
      </c>
      <c r="J149" s="333">
        <v>120</v>
      </c>
      <c r="K149" s="329"/>
    </row>
    <row r="150" ht="15" customHeight="1">
      <c r="B150" s="308"/>
      <c r="C150" s="333" t="s">
        <v>889</v>
      </c>
      <c r="D150" s="286"/>
      <c r="E150" s="286"/>
      <c r="F150" s="334" t="s">
        <v>841</v>
      </c>
      <c r="G150" s="286"/>
      <c r="H150" s="333" t="s">
        <v>900</v>
      </c>
      <c r="I150" s="333" t="s">
        <v>843</v>
      </c>
      <c r="J150" s="333" t="s">
        <v>891</v>
      </c>
      <c r="K150" s="329"/>
    </row>
    <row r="151" ht="15" customHeight="1">
      <c r="B151" s="308"/>
      <c r="C151" s="333" t="s">
        <v>790</v>
      </c>
      <c r="D151" s="286"/>
      <c r="E151" s="286"/>
      <c r="F151" s="334" t="s">
        <v>841</v>
      </c>
      <c r="G151" s="286"/>
      <c r="H151" s="333" t="s">
        <v>901</v>
      </c>
      <c r="I151" s="333" t="s">
        <v>843</v>
      </c>
      <c r="J151" s="333" t="s">
        <v>891</v>
      </c>
      <c r="K151" s="329"/>
    </row>
    <row r="152" ht="15" customHeight="1">
      <c r="B152" s="308"/>
      <c r="C152" s="333" t="s">
        <v>846</v>
      </c>
      <c r="D152" s="286"/>
      <c r="E152" s="286"/>
      <c r="F152" s="334" t="s">
        <v>847</v>
      </c>
      <c r="G152" s="286"/>
      <c r="H152" s="333" t="s">
        <v>880</v>
      </c>
      <c r="I152" s="333" t="s">
        <v>843</v>
      </c>
      <c r="J152" s="333">
        <v>50</v>
      </c>
      <c r="K152" s="329"/>
    </row>
    <row r="153" ht="15" customHeight="1">
      <c r="B153" s="308"/>
      <c r="C153" s="333" t="s">
        <v>849</v>
      </c>
      <c r="D153" s="286"/>
      <c r="E153" s="286"/>
      <c r="F153" s="334" t="s">
        <v>841</v>
      </c>
      <c r="G153" s="286"/>
      <c r="H153" s="333" t="s">
        <v>880</v>
      </c>
      <c r="I153" s="333" t="s">
        <v>851</v>
      </c>
      <c r="J153" s="333"/>
      <c r="K153" s="329"/>
    </row>
    <row r="154" ht="15" customHeight="1">
      <c r="B154" s="308"/>
      <c r="C154" s="333" t="s">
        <v>860</v>
      </c>
      <c r="D154" s="286"/>
      <c r="E154" s="286"/>
      <c r="F154" s="334" t="s">
        <v>847</v>
      </c>
      <c r="G154" s="286"/>
      <c r="H154" s="333" t="s">
        <v>880</v>
      </c>
      <c r="I154" s="333" t="s">
        <v>843</v>
      </c>
      <c r="J154" s="333">
        <v>50</v>
      </c>
      <c r="K154" s="329"/>
    </row>
    <row r="155" ht="15" customHeight="1">
      <c r="B155" s="308"/>
      <c r="C155" s="333" t="s">
        <v>868</v>
      </c>
      <c r="D155" s="286"/>
      <c r="E155" s="286"/>
      <c r="F155" s="334" t="s">
        <v>847</v>
      </c>
      <c r="G155" s="286"/>
      <c r="H155" s="333" t="s">
        <v>880</v>
      </c>
      <c r="I155" s="333" t="s">
        <v>843</v>
      </c>
      <c r="J155" s="333">
        <v>50</v>
      </c>
      <c r="K155" s="329"/>
    </row>
    <row r="156" ht="15" customHeight="1">
      <c r="B156" s="308"/>
      <c r="C156" s="333" t="s">
        <v>866</v>
      </c>
      <c r="D156" s="286"/>
      <c r="E156" s="286"/>
      <c r="F156" s="334" t="s">
        <v>847</v>
      </c>
      <c r="G156" s="286"/>
      <c r="H156" s="333" t="s">
        <v>880</v>
      </c>
      <c r="I156" s="333" t="s">
        <v>843</v>
      </c>
      <c r="J156" s="333">
        <v>50</v>
      </c>
      <c r="K156" s="329"/>
    </row>
    <row r="157" ht="15" customHeight="1">
      <c r="B157" s="308"/>
      <c r="C157" s="333" t="s">
        <v>90</v>
      </c>
      <c r="D157" s="286"/>
      <c r="E157" s="286"/>
      <c r="F157" s="334" t="s">
        <v>841</v>
      </c>
      <c r="G157" s="286"/>
      <c r="H157" s="333" t="s">
        <v>902</v>
      </c>
      <c r="I157" s="333" t="s">
        <v>843</v>
      </c>
      <c r="J157" s="333" t="s">
        <v>903</v>
      </c>
      <c r="K157" s="329"/>
    </row>
    <row r="158" ht="15" customHeight="1">
      <c r="B158" s="308"/>
      <c r="C158" s="333" t="s">
        <v>904</v>
      </c>
      <c r="D158" s="286"/>
      <c r="E158" s="286"/>
      <c r="F158" s="334" t="s">
        <v>841</v>
      </c>
      <c r="G158" s="286"/>
      <c r="H158" s="333" t="s">
        <v>905</v>
      </c>
      <c r="I158" s="333" t="s">
        <v>875</v>
      </c>
      <c r="J158" s="333"/>
      <c r="K158" s="329"/>
    </row>
    <row r="159" ht="15" customHeight="1">
      <c r="B159" s="335"/>
      <c r="C159" s="317"/>
      <c r="D159" s="317"/>
      <c r="E159" s="317"/>
      <c r="F159" s="317"/>
      <c r="G159" s="317"/>
      <c r="H159" s="317"/>
      <c r="I159" s="317"/>
      <c r="J159" s="317"/>
      <c r="K159" s="336"/>
    </row>
    <row r="160" ht="18.75" customHeight="1">
      <c r="B160" s="282"/>
      <c r="C160" s="286"/>
      <c r="D160" s="286"/>
      <c r="E160" s="286"/>
      <c r="F160" s="307"/>
      <c r="G160" s="286"/>
      <c r="H160" s="286"/>
      <c r="I160" s="286"/>
      <c r="J160" s="286"/>
      <c r="K160" s="282"/>
    </row>
    <row r="161" ht="18.75" customHeight="1"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</row>
    <row r="162" ht="7.5" customHeight="1">
      <c r="B162" s="272"/>
      <c r="C162" s="273"/>
      <c r="D162" s="273"/>
      <c r="E162" s="273"/>
      <c r="F162" s="273"/>
      <c r="G162" s="273"/>
      <c r="H162" s="273"/>
      <c r="I162" s="273"/>
      <c r="J162" s="273"/>
      <c r="K162" s="274"/>
    </row>
    <row r="163" ht="45" customHeight="1">
      <c r="B163" s="275"/>
      <c r="C163" s="276" t="s">
        <v>906</v>
      </c>
      <c r="D163" s="276"/>
      <c r="E163" s="276"/>
      <c r="F163" s="276"/>
      <c r="G163" s="276"/>
      <c r="H163" s="276"/>
      <c r="I163" s="276"/>
      <c r="J163" s="276"/>
      <c r="K163" s="277"/>
    </row>
    <row r="164" ht="17.25" customHeight="1">
      <c r="B164" s="275"/>
      <c r="C164" s="300" t="s">
        <v>835</v>
      </c>
      <c r="D164" s="300"/>
      <c r="E164" s="300"/>
      <c r="F164" s="300" t="s">
        <v>836</v>
      </c>
      <c r="G164" s="337"/>
      <c r="H164" s="338" t="s">
        <v>116</v>
      </c>
      <c r="I164" s="338" t="s">
        <v>61</v>
      </c>
      <c r="J164" s="300" t="s">
        <v>837</v>
      </c>
      <c r="K164" s="277"/>
    </row>
    <row r="165" ht="17.25" customHeight="1">
      <c r="B165" s="278"/>
      <c r="C165" s="302" t="s">
        <v>838</v>
      </c>
      <c r="D165" s="302"/>
      <c r="E165" s="302"/>
      <c r="F165" s="303" t="s">
        <v>839</v>
      </c>
      <c r="G165" s="339"/>
      <c r="H165" s="340"/>
      <c r="I165" s="340"/>
      <c r="J165" s="302" t="s">
        <v>840</v>
      </c>
      <c r="K165" s="280"/>
    </row>
    <row r="166" ht="5.25" customHeight="1">
      <c r="B166" s="308"/>
      <c r="C166" s="305"/>
      <c r="D166" s="305"/>
      <c r="E166" s="305"/>
      <c r="F166" s="305"/>
      <c r="G166" s="306"/>
      <c r="H166" s="305"/>
      <c r="I166" s="305"/>
      <c r="J166" s="305"/>
      <c r="K166" s="329"/>
    </row>
    <row r="167" ht="15" customHeight="1">
      <c r="B167" s="308"/>
      <c r="C167" s="286" t="s">
        <v>844</v>
      </c>
      <c r="D167" s="286"/>
      <c r="E167" s="286"/>
      <c r="F167" s="307" t="s">
        <v>841</v>
      </c>
      <c r="G167" s="286"/>
      <c r="H167" s="286" t="s">
        <v>880</v>
      </c>
      <c r="I167" s="286" t="s">
        <v>843</v>
      </c>
      <c r="J167" s="286">
        <v>120</v>
      </c>
      <c r="K167" s="329"/>
    </row>
    <row r="168" ht="15" customHeight="1">
      <c r="B168" s="308"/>
      <c r="C168" s="286" t="s">
        <v>889</v>
      </c>
      <c r="D168" s="286"/>
      <c r="E168" s="286"/>
      <c r="F168" s="307" t="s">
        <v>841</v>
      </c>
      <c r="G168" s="286"/>
      <c r="H168" s="286" t="s">
        <v>890</v>
      </c>
      <c r="I168" s="286" t="s">
        <v>843</v>
      </c>
      <c r="J168" s="286" t="s">
        <v>891</v>
      </c>
      <c r="K168" s="329"/>
    </row>
    <row r="169" ht="15" customHeight="1">
      <c r="B169" s="308"/>
      <c r="C169" s="286" t="s">
        <v>790</v>
      </c>
      <c r="D169" s="286"/>
      <c r="E169" s="286"/>
      <c r="F169" s="307" t="s">
        <v>841</v>
      </c>
      <c r="G169" s="286"/>
      <c r="H169" s="286" t="s">
        <v>907</v>
      </c>
      <c r="I169" s="286" t="s">
        <v>843</v>
      </c>
      <c r="J169" s="286" t="s">
        <v>891</v>
      </c>
      <c r="K169" s="329"/>
    </row>
    <row r="170" ht="15" customHeight="1">
      <c r="B170" s="308"/>
      <c r="C170" s="286" t="s">
        <v>846</v>
      </c>
      <c r="D170" s="286"/>
      <c r="E170" s="286"/>
      <c r="F170" s="307" t="s">
        <v>847</v>
      </c>
      <c r="G170" s="286"/>
      <c r="H170" s="286" t="s">
        <v>907</v>
      </c>
      <c r="I170" s="286" t="s">
        <v>843</v>
      </c>
      <c r="J170" s="286">
        <v>50</v>
      </c>
      <c r="K170" s="329"/>
    </row>
    <row r="171" ht="15" customHeight="1">
      <c r="B171" s="308"/>
      <c r="C171" s="286" t="s">
        <v>849</v>
      </c>
      <c r="D171" s="286"/>
      <c r="E171" s="286"/>
      <c r="F171" s="307" t="s">
        <v>841</v>
      </c>
      <c r="G171" s="286"/>
      <c r="H171" s="286" t="s">
        <v>907</v>
      </c>
      <c r="I171" s="286" t="s">
        <v>851</v>
      </c>
      <c r="J171" s="286"/>
      <c r="K171" s="329"/>
    </row>
    <row r="172" ht="15" customHeight="1">
      <c r="B172" s="308"/>
      <c r="C172" s="286" t="s">
        <v>860</v>
      </c>
      <c r="D172" s="286"/>
      <c r="E172" s="286"/>
      <c r="F172" s="307" t="s">
        <v>847</v>
      </c>
      <c r="G172" s="286"/>
      <c r="H172" s="286" t="s">
        <v>907</v>
      </c>
      <c r="I172" s="286" t="s">
        <v>843</v>
      </c>
      <c r="J172" s="286">
        <v>50</v>
      </c>
      <c r="K172" s="329"/>
    </row>
    <row r="173" ht="15" customHeight="1">
      <c r="B173" s="308"/>
      <c r="C173" s="286" t="s">
        <v>868</v>
      </c>
      <c r="D173" s="286"/>
      <c r="E173" s="286"/>
      <c r="F173" s="307" t="s">
        <v>847</v>
      </c>
      <c r="G173" s="286"/>
      <c r="H173" s="286" t="s">
        <v>907</v>
      </c>
      <c r="I173" s="286" t="s">
        <v>843</v>
      </c>
      <c r="J173" s="286">
        <v>50</v>
      </c>
      <c r="K173" s="329"/>
    </row>
    <row r="174" ht="15" customHeight="1">
      <c r="B174" s="308"/>
      <c r="C174" s="286" t="s">
        <v>866</v>
      </c>
      <c r="D174" s="286"/>
      <c r="E174" s="286"/>
      <c r="F174" s="307" t="s">
        <v>847</v>
      </c>
      <c r="G174" s="286"/>
      <c r="H174" s="286" t="s">
        <v>907</v>
      </c>
      <c r="I174" s="286" t="s">
        <v>843</v>
      </c>
      <c r="J174" s="286">
        <v>50</v>
      </c>
      <c r="K174" s="329"/>
    </row>
    <row r="175" ht="15" customHeight="1">
      <c r="B175" s="308"/>
      <c r="C175" s="286" t="s">
        <v>115</v>
      </c>
      <c r="D175" s="286"/>
      <c r="E175" s="286"/>
      <c r="F175" s="307" t="s">
        <v>841</v>
      </c>
      <c r="G175" s="286"/>
      <c r="H175" s="286" t="s">
        <v>908</v>
      </c>
      <c r="I175" s="286" t="s">
        <v>909</v>
      </c>
      <c r="J175" s="286"/>
      <c r="K175" s="329"/>
    </row>
    <row r="176" ht="15" customHeight="1">
      <c r="B176" s="308"/>
      <c r="C176" s="286" t="s">
        <v>61</v>
      </c>
      <c r="D176" s="286"/>
      <c r="E176" s="286"/>
      <c r="F176" s="307" t="s">
        <v>841</v>
      </c>
      <c r="G176" s="286"/>
      <c r="H176" s="286" t="s">
        <v>910</v>
      </c>
      <c r="I176" s="286" t="s">
        <v>911</v>
      </c>
      <c r="J176" s="286">
        <v>1</v>
      </c>
      <c r="K176" s="329"/>
    </row>
    <row r="177" ht="15" customHeight="1">
      <c r="B177" s="308"/>
      <c r="C177" s="286" t="s">
        <v>57</v>
      </c>
      <c r="D177" s="286"/>
      <c r="E177" s="286"/>
      <c r="F177" s="307" t="s">
        <v>841</v>
      </c>
      <c r="G177" s="286"/>
      <c r="H177" s="286" t="s">
        <v>912</v>
      </c>
      <c r="I177" s="286" t="s">
        <v>843</v>
      </c>
      <c r="J177" s="286">
        <v>20</v>
      </c>
      <c r="K177" s="329"/>
    </row>
    <row r="178" ht="15" customHeight="1">
      <c r="B178" s="308"/>
      <c r="C178" s="286" t="s">
        <v>116</v>
      </c>
      <c r="D178" s="286"/>
      <c r="E178" s="286"/>
      <c r="F178" s="307" t="s">
        <v>841</v>
      </c>
      <c r="G178" s="286"/>
      <c r="H178" s="286" t="s">
        <v>913</v>
      </c>
      <c r="I178" s="286" t="s">
        <v>843</v>
      </c>
      <c r="J178" s="286">
        <v>255</v>
      </c>
      <c r="K178" s="329"/>
    </row>
    <row r="179" ht="15" customHeight="1">
      <c r="B179" s="308"/>
      <c r="C179" s="286" t="s">
        <v>117</v>
      </c>
      <c r="D179" s="286"/>
      <c r="E179" s="286"/>
      <c r="F179" s="307" t="s">
        <v>841</v>
      </c>
      <c r="G179" s="286"/>
      <c r="H179" s="286" t="s">
        <v>806</v>
      </c>
      <c r="I179" s="286" t="s">
        <v>843</v>
      </c>
      <c r="J179" s="286">
        <v>10</v>
      </c>
      <c r="K179" s="329"/>
    </row>
    <row r="180" ht="15" customHeight="1">
      <c r="B180" s="308"/>
      <c r="C180" s="286" t="s">
        <v>118</v>
      </c>
      <c r="D180" s="286"/>
      <c r="E180" s="286"/>
      <c r="F180" s="307" t="s">
        <v>841</v>
      </c>
      <c r="G180" s="286"/>
      <c r="H180" s="286" t="s">
        <v>914</v>
      </c>
      <c r="I180" s="286" t="s">
        <v>875</v>
      </c>
      <c r="J180" s="286"/>
      <c r="K180" s="329"/>
    </row>
    <row r="181" ht="15" customHeight="1">
      <c r="B181" s="308"/>
      <c r="C181" s="286" t="s">
        <v>915</v>
      </c>
      <c r="D181" s="286"/>
      <c r="E181" s="286"/>
      <c r="F181" s="307" t="s">
        <v>841</v>
      </c>
      <c r="G181" s="286"/>
      <c r="H181" s="286" t="s">
        <v>916</v>
      </c>
      <c r="I181" s="286" t="s">
        <v>875</v>
      </c>
      <c r="J181" s="286"/>
      <c r="K181" s="329"/>
    </row>
    <row r="182" ht="15" customHeight="1">
      <c r="B182" s="308"/>
      <c r="C182" s="286" t="s">
        <v>904</v>
      </c>
      <c r="D182" s="286"/>
      <c r="E182" s="286"/>
      <c r="F182" s="307" t="s">
        <v>841</v>
      </c>
      <c r="G182" s="286"/>
      <c r="H182" s="286" t="s">
        <v>917</v>
      </c>
      <c r="I182" s="286" t="s">
        <v>875</v>
      </c>
      <c r="J182" s="286"/>
      <c r="K182" s="329"/>
    </row>
    <row r="183" ht="15" customHeight="1">
      <c r="B183" s="308"/>
      <c r="C183" s="286" t="s">
        <v>120</v>
      </c>
      <c r="D183" s="286"/>
      <c r="E183" s="286"/>
      <c r="F183" s="307" t="s">
        <v>847</v>
      </c>
      <c r="G183" s="286"/>
      <c r="H183" s="286" t="s">
        <v>918</v>
      </c>
      <c r="I183" s="286" t="s">
        <v>843</v>
      </c>
      <c r="J183" s="286">
        <v>50</v>
      </c>
      <c r="K183" s="329"/>
    </row>
    <row r="184" ht="15" customHeight="1">
      <c r="B184" s="308"/>
      <c r="C184" s="286" t="s">
        <v>919</v>
      </c>
      <c r="D184" s="286"/>
      <c r="E184" s="286"/>
      <c r="F184" s="307" t="s">
        <v>847</v>
      </c>
      <c r="G184" s="286"/>
      <c r="H184" s="286" t="s">
        <v>920</v>
      </c>
      <c r="I184" s="286" t="s">
        <v>921</v>
      </c>
      <c r="J184" s="286"/>
      <c r="K184" s="329"/>
    </row>
    <row r="185" ht="15" customHeight="1">
      <c r="B185" s="308"/>
      <c r="C185" s="286" t="s">
        <v>922</v>
      </c>
      <c r="D185" s="286"/>
      <c r="E185" s="286"/>
      <c r="F185" s="307" t="s">
        <v>847</v>
      </c>
      <c r="G185" s="286"/>
      <c r="H185" s="286" t="s">
        <v>923</v>
      </c>
      <c r="I185" s="286" t="s">
        <v>921</v>
      </c>
      <c r="J185" s="286"/>
      <c r="K185" s="329"/>
    </row>
    <row r="186" ht="15" customHeight="1">
      <c r="B186" s="308"/>
      <c r="C186" s="286" t="s">
        <v>924</v>
      </c>
      <c r="D186" s="286"/>
      <c r="E186" s="286"/>
      <c r="F186" s="307" t="s">
        <v>847</v>
      </c>
      <c r="G186" s="286"/>
      <c r="H186" s="286" t="s">
        <v>925</v>
      </c>
      <c r="I186" s="286" t="s">
        <v>921</v>
      </c>
      <c r="J186" s="286"/>
      <c r="K186" s="329"/>
    </row>
    <row r="187" ht="15" customHeight="1">
      <c r="B187" s="308"/>
      <c r="C187" s="341" t="s">
        <v>926</v>
      </c>
      <c r="D187" s="286"/>
      <c r="E187" s="286"/>
      <c r="F187" s="307" t="s">
        <v>847</v>
      </c>
      <c r="G187" s="286"/>
      <c r="H187" s="286" t="s">
        <v>927</v>
      </c>
      <c r="I187" s="286" t="s">
        <v>928</v>
      </c>
      <c r="J187" s="342" t="s">
        <v>929</v>
      </c>
      <c r="K187" s="329"/>
    </row>
    <row r="188" ht="15" customHeight="1">
      <c r="B188" s="308"/>
      <c r="C188" s="292" t="s">
        <v>46</v>
      </c>
      <c r="D188" s="286"/>
      <c r="E188" s="286"/>
      <c r="F188" s="307" t="s">
        <v>841</v>
      </c>
      <c r="G188" s="286"/>
      <c r="H188" s="282" t="s">
        <v>930</v>
      </c>
      <c r="I188" s="286" t="s">
        <v>931</v>
      </c>
      <c r="J188" s="286"/>
      <c r="K188" s="329"/>
    </row>
    <row r="189" ht="15" customHeight="1">
      <c r="B189" s="308"/>
      <c r="C189" s="292" t="s">
        <v>932</v>
      </c>
      <c r="D189" s="286"/>
      <c r="E189" s="286"/>
      <c r="F189" s="307" t="s">
        <v>841</v>
      </c>
      <c r="G189" s="286"/>
      <c r="H189" s="286" t="s">
        <v>933</v>
      </c>
      <c r="I189" s="286" t="s">
        <v>875</v>
      </c>
      <c r="J189" s="286"/>
      <c r="K189" s="329"/>
    </row>
    <row r="190" ht="15" customHeight="1">
      <c r="B190" s="308"/>
      <c r="C190" s="292" t="s">
        <v>934</v>
      </c>
      <c r="D190" s="286"/>
      <c r="E190" s="286"/>
      <c r="F190" s="307" t="s">
        <v>841</v>
      </c>
      <c r="G190" s="286"/>
      <c r="H190" s="286" t="s">
        <v>935</v>
      </c>
      <c r="I190" s="286" t="s">
        <v>875</v>
      </c>
      <c r="J190" s="286"/>
      <c r="K190" s="329"/>
    </row>
    <row r="191" ht="15" customHeight="1">
      <c r="B191" s="308"/>
      <c r="C191" s="292" t="s">
        <v>936</v>
      </c>
      <c r="D191" s="286"/>
      <c r="E191" s="286"/>
      <c r="F191" s="307" t="s">
        <v>847</v>
      </c>
      <c r="G191" s="286"/>
      <c r="H191" s="286" t="s">
        <v>937</v>
      </c>
      <c r="I191" s="286" t="s">
        <v>875</v>
      </c>
      <c r="J191" s="286"/>
      <c r="K191" s="329"/>
    </row>
    <row r="192" ht="15" customHeight="1">
      <c r="B192" s="335"/>
      <c r="C192" s="343"/>
      <c r="D192" s="317"/>
      <c r="E192" s="317"/>
      <c r="F192" s="317"/>
      <c r="G192" s="317"/>
      <c r="H192" s="317"/>
      <c r="I192" s="317"/>
      <c r="J192" s="317"/>
      <c r="K192" s="336"/>
    </row>
    <row r="193" ht="18.75" customHeight="1">
      <c r="B193" s="282"/>
      <c r="C193" s="286"/>
      <c r="D193" s="286"/>
      <c r="E193" s="286"/>
      <c r="F193" s="307"/>
      <c r="G193" s="286"/>
      <c r="H193" s="286"/>
      <c r="I193" s="286"/>
      <c r="J193" s="286"/>
      <c r="K193" s="282"/>
    </row>
    <row r="194" ht="18.75" customHeight="1">
      <c r="B194" s="282"/>
      <c r="C194" s="286"/>
      <c r="D194" s="286"/>
      <c r="E194" s="286"/>
      <c r="F194" s="307"/>
      <c r="G194" s="286"/>
      <c r="H194" s="286"/>
      <c r="I194" s="286"/>
      <c r="J194" s="286"/>
      <c r="K194" s="282"/>
    </row>
    <row r="195" ht="18.75" customHeight="1"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</row>
    <row r="196" ht="13.5">
      <c r="B196" s="272"/>
      <c r="C196" s="273"/>
      <c r="D196" s="273"/>
      <c r="E196" s="273"/>
      <c r="F196" s="273"/>
      <c r="G196" s="273"/>
      <c r="H196" s="273"/>
      <c r="I196" s="273"/>
      <c r="J196" s="273"/>
      <c r="K196" s="274"/>
    </row>
    <row r="197" ht="21">
      <c r="B197" s="275"/>
      <c r="C197" s="276" t="s">
        <v>938</v>
      </c>
      <c r="D197" s="276"/>
      <c r="E197" s="276"/>
      <c r="F197" s="276"/>
      <c r="G197" s="276"/>
      <c r="H197" s="276"/>
      <c r="I197" s="276"/>
      <c r="J197" s="276"/>
      <c r="K197" s="277"/>
    </row>
    <row r="198" ht="25.5" customHeight="1">
      <c r="B198" s="275"/>
      <c r="C198" s="344" t="s">
        <v>939</v>
      </c>
      <c r="D198" s="344"/>
      <c r="E198" s="344"/>
      <c r="F198" s="344" t="s">
        <v>940</v>
      </c>
      <c r="G198" s="345"/>
      <c r="H198" s="344" t="s">
        <v>941</v>
      </c>
      <c r="I198" s="344"/>
      <c r="J198" s="344"/>
      <c r="K198" s="277"/>
    </row>
    <row r="199" ht="5.25" customHeight="1">
      <c r="B199" s="308"/>
      <c r="C199" s="305"/>
      <c r="D199" s="305"/>
      <c r="E199" s="305"/>
      <c r="F199" s="305"/>
      <c r="G199" s="286"/>
      <c r="H199" s="305"/>
      <c r="I199" s="305"/>
      <c r="J199" s="305"/>
      <c r="K199" s="329"/>
    </row>
    <row r="200" ht="15" customHeight="1">
      <c r="B200" s="308"/>
      <c r="C200" s="286" t="s">
        <v>931</v>
      </c>
      <c r="D200" s="286"/>
      <c r="E200" s="286"/>
      <c r="F200" s="307" t="s">
        <v>47</v>
      </c>
      <c r="G200" s="286"/>
      <c r="H200" s="286" t="s">
        <v>942</v>
      </c>
      <c r="I200" s="286"/>
      <c r="J200" s="286"/>
      <c r="K200" s="329"/>
    </row>
    <row r="201" ht="15" customHeight="1">
      <c r="B201" s="308"/>
      <c r="C201" s="314"/>
      <c r="D201" s="286"/>
      <c r="E201" s="286"/>
      <c r="F201" s="307" t="s">
        <v>48</v>
      </c>
      <c r="G201" s="286"/>
      <c r="H201" s="286" t="s">
        <v>943</v>
      </c>
      <c r="I201" s="286"/>
      <c r="J201" s="286"/>
      <c r="K201" s="329"/>
    </row>
    <row r="202" ht="15" customHeight="1">
      <c r="B202" s="308"/>
      <c r="C202" s="314"/>
      <c r="D202" s="286"/>
      <c r="E202" s="286"/>
      <c r="F202" s="307" t="s">
        <v>51</v>
      </c>
      <c r="G202" s="286"/>
      <c r="H202" s="286" t="s">
        <v>944</v>
      </c>
      <c r="I202" s="286"/>
      <c r="J202" s="286"/>
      <c r="K202" s="329"/>
    </row>
    <row r="203" ht="15" customHeight="1">
      <c r="B203" s="308"/>
      <c r="C203" s="286"/>
      <c r="D203" s="286"/>
      <c r="E203" s="286"/>
      <c r="F203" s="307" t="s">
        <v>49</v>
      </c>
      <c r="G203" s="286"/>
      <c r="H203" s="286" t="s">
        <v>945</v>
      </c>
      <c r="I203" s="286"/>
      <c r="J203" s="286"/>
      <c r="K203" s="329"/>
    </row>
    <row r="204" ht="15" customHeight="1">
      <c r="B204" s="308"/>
      <c r="C204" s="286"/>
      <c r="D204" s="286"/>
      <c r="E204" s="286"/>
      <c r="F204" s="307" t="s">
        <v>50</v>
      </c>
      <c r="G204" s="286"/>
      <c r="H204" s="286" t="s">
        <v>946</v>
      </c>
      <c r="I204" s="286"/>
      <c r="J204" s="286"/>
      <c r="K204" s="329"/>
    </row>
    <row r="205" ht="15" customHeight="1">
      <c r="B205" s="308"/>
      <c r="C205" s="286"/>
      <c r="D205" s="286"/>
      <c r="E205" s="286"/>
      <c r="F205" s="307"/>
      <c r="G205" s="286"/>
      <c r="H205" s="286"/>
      <c r="I205" s="286"/>
      <c r="J205" s="286"/>
      <c r="K205" s="329"/>
    </row>
    <row r="206" ht="15" customHeight="1">
      <c r="B206" s="308"/>
      <c r="C206" s="286" t="s">
        <v>887</v>
      </c>
      <c r="D206" s="286"/>
      <c r="E206" s="286"/>
      <c r="F206" s="307" t="s">
        <v>80</v>
      </c>
      <c r="G206" s="286"/>
      <c r="H206" s="286" t="s">
        <v>947</v>
      </c>
      <c r="I206" s="286"/>
      <c r="J206" s="286"/>
      <c r="K206" s="329"/>
    </row>
    <row r="207" ht="15" customHeight="1">
      <c r="B207" s="308"/>
      <c r="C207" s="314"/>
      <c r="D207" s="286"/>
      <c r="E207" s="286"/>
      <c r="F207" s="307" t="s">
        <v>784</v>
      </c>
      <c r="G207" s="286"/>
      <c r="H207" s="286" t="s">
        <v>785</v>
      </c>
      <c r="I207" s="286"/>
      <c r="J207" s="286"/>
      <c r="K207" s="329"/>
    </row>
    <row r="208" ht="15" customHeight="1">
      <c r="B208" s="308"/>
      <c r="C208" s="286"/>
      <c r="D208" s="286"/>
      <c r="E208" s="286"/>
      <c r="F208" s="307" t="s">
        <v>782</v>
      </c>
      <c r="G208" s="286"/>
      <c r="H208" s="286" t="s">
        <v>948</v>
      </c>
      <c r="I208" s="286"/>
      <c r="J208" s="286"/>
      <c r="K208" s="329"/>
    </row>
    <row r="209" ht="15" customHeight="1">
      <c r="B209" s="346"/>
      <c r="C209" s="314"/>
      <c r="D209" s="314"/>
      <c r="E209" s="314"/>
      <c r="F209" s="307" t="s">
        <v>786</v>
      </c>
      <c r="G209" s="292"/>
      <c r="H209" s="333" t="s">
        <v>787</v>
      </c>
      <c r="I209" s="333"/>
      <c r="J209" s="333"/>
      <c r="K209" s="347"/>
    </row>
    <row r="210" ht="15" customHeight="1">
      <c r="B210" s="346"/>
      <c r="C210" s="314"/>
      <c r="D210" s="314"/>
      <c r="E210" s="314"/>
      <c r="F210" s="307" t="s">
        <v>788</v>
      </c>
      <c r="G210" s="292"/>
      <c r="H210" s="333" t="s">
        <v>949</v>
      </c>
      <c r="I210" s="333"/>
      <c r="J210" s="333"/>
      <c r="K210" s="347"/>
    </row>
    <row r="211" ht="15" customHeight="1">
      <c r="B211" s="346"/>
      <c r="C211" s="314"/>
      <c r="D211" s="314"/>
      <c r="E211" s="314"/>
      <c r="F211" s="348"/>
      <c r="G211" s="292"/>
      <c r="H211" s="349"/>
      <c r="I211" s="349"/>
      <c r="J211" s="349"/>
      <c r="K211" s="347"/>
    </row>
    <row r="212" ht="15" customHeight="1">
      <c r="B212" s="346"/>
      <c r="C212" s="286" t="s">
        <v>911</v>
      </c>
      <c r="D212" s="314"/>
      <c r="E212" s="314"/>
      <c r="F212" s="307">
        <v>1</v>
      </c>
      <c r="G212" s="292"/>
      <c r="H212" s="333" t="s">
        <v>950</v>
      </c>
      <c r="I212" s="333"/>
      <c r="J212" s="333"/>
      <c r="K212" s="347"/>
    </row>
    <row r="213" ht="15" customHeight="1">
      <c r="B213" s="346"/>
      <c r="C213" s="314"/>
      <c r="D213" s="314"/>
      <c r="E213" s="314"/>
      <c r="F213" s="307">
        <v>2</v>
      </c>
      <c r="G213" s="292"/>
      <c r="H213" s="333" t="s">
        <v>951</v>
      </c>
      <c r="I213" s="333"/>
      <c r="J213" s="333"/>
      <c r="K213" s="347"/>
    </row>
    <row r="214" ht="15" customHeight="1">
      <c r="B214" s="346"/>
      <c r="C214" s="314"/>
      <c r="D214" s="314"/>
      <c r="E214" s="314"/>
      <c r="F214" s="307">
        <v>3</v>
      </c>
      <c r="G214" s="292"/>
      <c r="H214" s="333" t="s">
        <v>952</v>
      </c>
      <c r="I214" s="333"/>
      <c r="J214" s="333"/>
      <c r="K214" s="347"/>
    </row>
    <row r="215" ht="15" customHeight="1">
      <c r="B215" s="346"/>
      <c r="C215" s="314"/>
      <c r="D215" s="314"/>
      <c r="E215" s="314"/>
      <c r="F215" s="307">
        <v>4</v>
      </c>
      <c r="G215" s="292"/>
      <c r="H215" s="333" t="s">
        <v>953</v>
      </c>
      <c r="I215" s="333"/>
      <c r="J215" s="333"/>
      <c r="K215" s="347"/>
    </row>
    <row r="216" ht="12.75" customHeight="1">
      <c r="B216" s="350"/>
      <c r="C216" s="351"/>
      <c r="D216" s="351"/>
      <c r="E216" s="351"/>
      <c r="F216" s="351"/>
      <c r="G216" s="351"/>
      <c r="H216" s="351"/>
      <c r="I216" s="351"/>
      <c r="J216" s="351"/>
      <c r="K216" s="352"/>
    </row>
  </sheetData>
  <sheetProtection autoFilter="0" deleteColumns="0" deleteRows="0" formatCells="0" formatColumns="0" formatRows="0" insertColumns="0" insertHyperlinks="0" insertRows="0" pivotTables="0" sort="0"/>
  <mergeCells count="77">
    <mergeCell ref="H208:J208"/>
    <mergeCell ref="H203:J203"/>
    <mergeCell ref="H201:J201"/>
    <mergeCell ref="H212:J212"/>
    <mergeCell ref="H214:J214"/>
    <mergeCell ref="H215:J215"/>
    <mergeCell ref="H213:J213"/>
    <mergeCell ref="H210:J210"/>
    <mergeCell ref="H209:J209"/>
    <mergeCell ref="H207:J207"/>
    <mergeCell ref="H198:J198"/>
    <mergeCell ref="C163:J163"/>
    <mergeCell ref="C120:J120"/>
    <mergeCell ref="C145:J145"/>
    <mergeCell ref="C197:J197"/>
    <mergeCell ref="H206:J206"/>
    <mergeCell ref="H204:J204"/>
    <mergeCell ref="H202:J202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C52:J52"/>
    <mergeCell ref="C53:J53"/>
    <mergeCell ref="C55:J55"/>
    <mergeCell ref="D56:J56"/>
    <mergeCell ref="D57:J5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D33:J33"/>
    <mergeCell ref="G34:J34"/>
    <mergeCell ref="G35:J35"/>
    <mergeCell ref="D49:J49"/>
    <mergeCell ref="E48:J48"/>
    <mergeCell ref="G36:J36"/>
    <mergeCell ref="G37:J37"/>
    <mergeCell ref="C23:J23"/>
    <mergeCell ref="D25:J25"/>
    <mergeCell ref="D26:J26"/>
    <mergeCell ref="D28:J28"/>
    <mergeCell ref="D29:J29"/>
    <mergeCell ref="D31:J31"/>
    <mergeCell ref="C24:J24"/>
    <mergeCell ref="D32:J32"/>
    <mergeCell ref="F18:J18"/>
    <mergeCell ref="F21:J21"/>
    <mergeCell ref="D11:J11"/>
    <mergeCell ref="F19:J19"/>
    <mergeCell ref="F20:J20"/>
    <mergeCell ref="D14:J14"/>
    <mergeCell ref="D15:J15"/>
    <mergeCell ref="F16:J16"/>
    <mergeCell ref="F17:J17"/>
    <mergeCell ref="C9:J9"/>
    <mergeCell ref="D10:J10"/>
    <mergeCell ref="D13:J13"/>
    <mergeCell ref="C3:J3"/>
    <mergeCell ref="C4:J4"/>
    <mergeCell ref="C6:J6"/>
    <mergeCell ref="C7:J7"/>
  </mergeCells>
  <pageMargins left="0.5902778" right="0.5902778" top="0.5902778" bottom="0.5902778" header="0" footer="0"/>
  <pageSetup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PC1\Admin</dc:creator>
  <cp:lastModifiedBy>PC1\Admin</cp:lastModifiedBy>
  <dcterms:created xsi:type="dcterms:W3CDTF">2018-04-20T10:09:22Z</dcterms:created>
  <dcterms:modified xsi:type="dcterms:W3CDTF">2018-04-20T10:09:27Z</dcterms:modified>
</cp:coreProperties>
</file>